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C3" i="2"/>
  <c r="D3"/>
  <c r="C4"/>
  <c r="D4"/>
  <c r="C5"/>
  <c r="D5"/>
  <c r="C6"/>
  <c r="D6"/>
  <c r="C7"/>
  <c r="D7"/>
  <c r="D202" i="1"/>
  <c r="E202"/>
  <c r="F202"/>
  <c r="G202"/>
  <c r="H202"/>
  <c r="I202"/>
  <c r="J202"/>
  <c r="K202"/>
  <c r="L202"/>
  <c r="C202"/>
  <c r="E7" i="2" l="1"/>
  <c r="F7" s="1"/>
  <c r="G7" s="1"/>
  <c r="E6"/>
  <c r="F6" s="1"/>
  <c r="G6" s="1"/>
  <c r="E5"/>
  <c r="F5" s="1"/>
  <c r="G5" s="1"/>
  <c r="E4"/>
  <c r="F4" s="1"/>
  <c r="G4" s="1"/>
  <c r="E3"/>
  <c r="F3" s="1"/>
  <c r="G3" s="1"/>
</calcChain>
</file>

<file path=xl/sharedStrings.xml><?xml version="1.0" encoding="utf-8"?>
<sst xmlns="http://schemas.openxmlformats.org/spreadsheetml/2006/main" count="9" uniqueCount="7">
  <si>
    <t>20cm</t>
  </si>
  <si>
    <t>30cm</t>
  </si>
  <si>
    <t>50cm</t>
  </si>
  <si>
    <t>80cm</t>
  </si>
  <si>
    <t>150cm</t>
  </si>
  <si>
    <t>h [cm]</t>
  </si>
  <si>
    <r>
      <t>iont/cm</t>
    </r>
    <r>
      <rPr>
        <sz val="11"/>
        <color theme="1"/>
        <rFont val="Calibri"/>
        <family val="2"/>
        <charset val="238"/>
      </rPr>
      <t>¯³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</si>
</sst>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0.13282174103237096"/>
          <c:y val="0.13924795858850977"/>
          <c:w val="0.74606014873140858"/>
          <c:h val="0.72067475940507442"/>
        </c:manualLayout>
      </c:layout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List2!$B$3:$B$8</c:f>
              <c:numCache>
                <c:formatCode>General</c:formatCode>
                <c:ptCount val="6"/>
                <c:pt idx="0">
                  <c:v>20</c:v>
                </c:pt>
                <c:pt idx="1">
                  <c:v>30</c:v>
                </c:pt>
                <c:pt idx="2">
                  <c:v>50</c:v>
                </c:pt>
                <c:pt idx="3">
                  <c:v>80</c:v>
                </c:pt>
                <c:pt idx="4">
                  <c:v>150</c:v>
                </c:pt>
                <c:pt idx="5">
                  <c:v>180</c:v>
                </c:pt>
              </c:numCache>
            </c:numRef>
          </c:xVal>
          <c:yVal>
            <c:numRef>
              <c:f>List2!$G$3:$G$8</c:f>
              <c:numCache>
                <c:formatCode>General</c:formatCode>
                <c:ptCount val="6"/>
                <c:pt idx="0">
                  <c:v>240700.82392128627</c:v>
                </c:pt>
                <c:pt idx="1">
                  <c:v>132189.35006343553</c:v>
                </c:pt>
                <c:pt idx="2">
                  <c:v>52730.600237819286</c:v>
                </c:pt>
                <c:pt idx="3">
                  <c:v>25527.024191017357</c:v>
                </c:pt>
                <c:pt idx="4">
                  <c:v>3305.7881241562336</c:v>
                </c:pt>
                <c:pt idx="5">
                  <c:v>562</c:v>
                </c:pt>
              </c:numCache>
            </c:numRef>
          </c:yVal>
          <c:smooth val="1"/>
        </c:ser>
        <c:dLbls>
          <c:dLblPos val="r"/>
        </c:dLbls>
        <c:axId val="92832512"/>
        <c:axId val="92834048"/>
      </c:scatterChart>
      <c:valAx>
        <c:axId val="9283251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h </a:t>
                </a:r>
                <a:r>
                  <a:rPr lang="en-US"/>
                  <a:t>[cm]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938794838145232"/>
              <c:y val="0.82775444736074655"/>
            </c:manualLayout>
          </c:layout>
        </c:title>
        <c:numFmt formatCode="General" sourceLinked="1"/>
        <c:majorTickMark val="none"/>
        <c:tickLblPos val="nextTo"/>
        <c:crossAx val="92834048"/>
        <c:crosses val="autoZero"/>
        <c:crossBetween val="midCat"/>
        <c:majorUnit val="20"/>
      </c:valAx>
      <c:valAx>
        <c:axId val="92834048"/>
        <c:scaling>
          <c:orientation val="minMax"/>
          <c:max val="250000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n</a:t>
                </a:r>
                <a:r>
                  <a:rPr lang="en-US" baseline="0"/>
                  <a:t> [iont/cm⁻³]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11388888888888889"/>
              <c:y val="5.2351268591426074E-2"/>
            </c:manualLayout>
          </c:layout>
        </c:title>
        <c:numFmt formatCode="General" sourceLinked="1"/>
        <c:majorTickMark val="none"/>
        <c:tickLblPos val="nextTo"/>
        <c:crossAx val="92832512"/>
        <c:crosses val="autoZero"/>
        <c:crossBetween val="midCat"/>
      </c:valAx>
    </c:plotArea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154640609682826"/>
          <c:y val="0.11324764551489887"/>
          <c:w val="0.54003120091916224"/>
          <c:h val="0.71882738922340594"/>
        </c:manualLayout>
      </c:layout>
      <c:scatterChart>
        <c:scatterStyle val="smoothMarker"/>
        <c:ser>
          <c:idx val="0"/>
          <c:order val="0"/>
          <c:tx>
            <c:v>Faradayova klec</c:v>
          </c:tx>
          <c:marker>
            <c:symbol val="none"/>
          </c:marker>
          <c:xVal>
            <c:numRef>
              <c:f>List3!$B$3:$B$8</c:f>
              <c:numCache>
                <c:formatCode>General</c:formatCode>
                <c:ptCount val="6"/>
                <c:pt idx="0">
                  <c:v>80</c:v>
                </c:pt>
                <c:pt idx="1">
                  <c:v>110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  <c:pt idx="5">
                  <c:v>180</c:v>
                </c:pt>
              </c:numCache>
            </c:numRef>
          </c:xVal>
          <c:yVal>
            <c:numRef>
              <c:f>List3!$C$3:$C$8</c:f>
              <c:numCache>
                <c:formatCode>General</c:formatCode>
                <c:ptCount val="6"/>
                <c:pt idx="0">
                  <c:v>84546</c:v>
                </c:pt>
                <c:pt idx="1">
                  <c:v>48379</c:v>
                </c:pt>
                <c:pt idx="2">
                  <c:v>36807</c:v>
                </c:pt>
                <c:pt idx="3">
                  <c:v>18716</c:v>
                </c:pt>
                <c:pt idx="4">
                  <c:v>12571</c:v>
                </c:pt>
                <c:pt idx="5">
                  <c:v>8077</c:v>
                </c:pt>
              </c:numCache>
            </c:numRef>
          </c:yVal>
          <c:smooth val="1"/>
        </c:ser>
        <c:ser>
          <c:idx val="1"/>
          <c:order val="1"/>
          <c:tx>
            <c:v>laboratoř T12-3.61</c:v>
          </c:tx>
          <c:marker>
            <c:symbol val="none"/>
          </c:marker>
          <c:xVal>
            <c:numRef>
              <c:f>List3!$E$3:$E$6</c:f>
              <c:numCache>
                <c:formatCode>General</c:formatCode>
                <c:ptCount val="4"/>
                <c:pt idx="0">
                  <c:v>50</c:v>
                </c:pt>
                <c:pt idx="1">
                  <c:v>80</c:v>
                </c:pt>
                <c:pt idx="2">
                  <c:v>150</c:v>
                </c:pt>
                <c:pt idx="3">
                  <c:v>180</c:v>
                </c:pt>
              </c:numCache>
            </c:numRef>
          </c:xVal>
          <c:yVal>
            <c:numRef>
              <c:f>List3!$F$3:$F$6</c:f>
              <c:numCache>
                <c:formatCode>General</c:formatCode>
                <c:ptCount val="4"/>
                <c:pt idx="0">
                  <c:v>52730.600237819286</c:v>
                </c:pt>
                <c:pt idx="1">
                  <c:v>25527.024191017357</c:v>
                </c:pt>
                <c:pt idx="2">
                  <c:v>3305.7881241562336</c:v>
                </c:pt>
                <c:pt idx="3">
                  <c:v>562</c:v>
                </c:pt>
              </c:numCache>
            </c:numRef>
          </c:yVal>
          <c:smooth val="1"/>
        </c:ser>
        <c:axId val="92789376"/>
        <c:axId val="93193344"/>
      </c:scatterChart>
      <c:valAx>
        <c:axId val="92789376"/>
        <c:scaling>
          <c:orientation val="minMax"/>
          <c:min val="4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h [cm]</a:t>
                </a:r>
              </a:p>
            </c:rich>
          </c:tx>
          <c:layout>
            <c:manualLayout>
              <c:xMode val="edge"/>
              <c:yMode val="edge"/>
              <c:x val="0.66669196470923064"/>
              <c:y val="0.79997684113015288"/>
            </c:manualLayout>
          </c:layout>
        </c:title>
        <c:numFmt formatCode="General" sourceLinked="1"/>
        <c:tickLblPos val="nextTo"/>
        <c:crossAx val="93193344"/>
        <c:crosses val="autoZero"/>
        <c:crossBetween val="midCat"/>
      </c:valAx>
      <c:valAx>
        <c:axId val="9319334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iont/cm¯³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6385542168674718E-2"/>
              <c:y val="1.3825459317585309E-2"/>
            </c:manualLayout>
          </c:layout>
        </c:title>
        <c:numFmt formatCode="General" sourceLinked="1"/>
        <c:tickLblPos val="nextTo"/>
        <c:crossAx val="9278937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12</xdr:row>
      <xdr:rowOff>47625</xdr:rowOff>
    </xdr:from>
    <xdr:to>
      <xdr:col>13</xdr:col>
      <xdr:colOff>361950</xdr:colOff>
      <xdr:row>26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11</xdr:row>
      <xdr:rowOff>95250</xdr:rowOff>
    </xdr:from>
    <xdr:to>
      <xdr:col>10</xdr:col>
      <xdr:colOff>9525</xdr:colOff>
      <xdr:row>25</xdr:row>
      <xdr:rowOff>19050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1"/>
  <sheetViews>
    <sheetView topLeftCell="A184" workbookViewId="0">
      <selection activeCell="C202" sqref="C202:L202"/>
    </sheetView>
  </sheetViews>
  <sheetFormatPr defaultRowHeight="15"/>
  <sheetData>
    <row r="1" spans="1:12">
      <c r="C1" s="6" t="s">
        <v>0</v>
      </c>
      <c r="E1" s="6" t="s">
        <v>1</v>
      </c>
      <c r="G1" s="6" t="s">
        <v>2</v>
      </c>
      <c r="I1" s="6" t="s">
        <v>3</v>
      </c>
      <c r="K1" s="6" t="s">
        <v>4</v>
      </c>
    </row>
    <row r="2" spans="1:12">
      <c r="A2" s="2">
        <v>1</v>
      </c>
      <c r="B2" s="2">
        <v>21.938613149925576</v>
      </c>
      <c r="C2" s="2">
        <v>3.5526244899999999</v>
      </c>
      <c r="D2" s="2">
        <v>3.54775514</v>
      </c>
      <c r="E2" s="3">
        <v>1.91601106</v>
      </c>
      <c r="F2" s="3">
        <v>1.9167012699999999</v>
      </c>
      <c r="G2" s="4">
        <v>0.64298570899999996</v>
      </c>
      <c r="H2" s="4">
        <v>0.92443719000000002</v>
      </c>
      <c r="I2" s="5">
        <v>0.34417447600000001</v>
      </c>
      <c r="J2" s="5">
        <v>0.25761205399999998</v>
      </c>
      <c r="K2" s="6">
        <v>4.7076514299999997E-2</v>
      </c>
      <c r="L2" s="6">
        <v>4.4107987299999998E-2</v>
      </c>
    </row>
    <row r="3" spans="1:12">
      <c r="A3" s="2">
        <v>2</v>
      </c>
      <c r="B3" s="2">
        <v>23.027144690242775</v>
      </c>
      <c r="C3" s="2">
        <v>3.5526792700000001</v>
      </c>
      <c r="D3" s="2">
        <v>3.5477664199999999</v>
      </c>
      <c r="E3" s="3">
        <v>1.9303758499999999</v>
      </c>
      <c r="F3" s="3">
        <v>1.9965081899999999</v>
      </c>
      <c r="G3" s="4">
        <v>0.660361003</v>
      </c>
      <c r="H3" s="4">
        <v>0.92366029000000005</v>
      </c>
      <c r="I3" s="5">
        <v>0.32776069499999999</v>
      </c>
      <c r="J3" s="5">
        <v>0.39159030900000003</v>
      </c>
      <c r="K3" s="6">
        <v>4.5040238599999997E-2</v>
      </c>
      <c r="L3" s="6">
        <v>5.5703303599999997E-2</v>
      </c>
    </row>
    <row r="4" spans="1:12">
      <c r="A4" s="2">
        <v>3</v>
      </c>
      <c r="B4" s="2">
        <v>24.078883128881589</v>
      </c>
      <c r="C4" s="2">
        <v>3.55256244</v>
      </c>
      <c r="D4" s="2">
        <v>3.54774908</v>
      </c>
      <c r="E4" s="3">
        <v>1.92465679</v>
      </c>
      <c r="F4" s="3">
        <v>1.6880085499999999</v>
      </c>
      <c r="G4" s="4">
        <v>0.67122932099999999</v>
      </c>
      <c r="H4" s="4">
        <v>0.91044205</v>
      </c>
      <c r="I4" s="5">
        <v>0.32157559699999999</v>
      </c>
      <c r="J4" s="5">
        <v>0.25775266099999999</v>
      </c>
      <c r="K4" s="6">
        <v>4.0333128900000001E-2</v>
      </c>
      <c r="L4" s="6">
        <v>6.3922319899999996E-2</v>
      </c>
    </row>
    <row r="5" spans="1:12">
      <c r="A5" s="2">
        <v>4</v>
      </c>
      <c r="B5" s="2">
        <v>25.128365241492585</v>
      </c>
      <c r="C5" s="2">
        <v>3.5525922599999999</v>
      </c>
      <c r="D5" s="2">
        <v>3.5477258699999998</v>
      </c>
      <c r="E5" s="3">
        <v>1.8923931599999999</v>
      </c>
      <c r="F5" s="3">
        <v>1.44787734</v>
      </c>
      <c r="G5" s="4">
        <v>0.67848149000000002</v>
      </c>
      <c r="H5" s="4">
        <v>0.89608166899999997</v>
      </c>
      <c r="I5" s="5">
        <v>0.32155821699999998</v>
      </c>
      <c r="J5" s="5">
        <v>7.5689958000000002E-2</v>
      </c>
      <c r="K5" s="6">
        <v>3.7339932899999997E-2</v>
      </c>
      <c r="L5" s="6">
        <v>2.8340173400000002E-2</v>
      </c>
    </row>
    <row r="6" spans="1:12">
      <c r="A6" s="2">
        <v>5</v>
      </c>
      <c r="B6" s="2">
        <v>26.138426320381871</v>
      </c>
      <c r="C6" s="2">
        <v>3.55243734</v>
      </c>
      <c r="D6" s="2">
        <v>3.5477244699999999</v>
      </c>
      <c r="E6" s="3">
        <v>1.8934556199999999</v>
      </c>
      <c r="F6" s="3">
        <v>1.21101839</v>
      </c>
      <c r="G6" s="4">
        <v>0.704727408</v>
      </c>
      <c r="H6" s="4">
        <v>0.87874852199999998</v>
      </c>
      <c r="I6" s="5">
        <v>0.32102773600000001</v>
      </c>
      <c r="J6" s="5">
        <v>-2.1677403500000001E-2</v>
      </c>
      <c r="K6" s="6">
        <v>3.7598162800000001E-2</v>
      </c>
      <c r="L6" s="6">
        <v>-0.153559953</v>
      </c>
    </row>
    <row r="7" spans="1:12">
      <c r="A7" s="2">
        <v>6</v>
      </c>
      <c r="B7" s="2">
        <v>27.189629933788432</v>
      </c>
      <c r="C7" s="2">
        <v>3.55237851</v>
      </c>
      <c r="D7" s="2">
        <v>2.8892838799999998</v>
      </c>
      <c r="E7" s="3">
        <v>1.88147705</v>
      </c>
      <c r="F7" s="3">
        <v>1.40422884</v>
      </c>
      <c r="G7" s="4">
        <v>0.74474631000000002</v>
      </c>
      <c r="H7" s="4">
        <v>0.88126270100000004</v>
      </c>
      <c r="I7" s="5">
        <v>0.32196804200000001</v>
      </c>
      <c r="J7" s="5">
        <v>-0.109270117</v>
      </c>
      <c r="K7" s="6">
        <v>3.5902159500000003E-2</v>
      </c>
      <c r="L7" s="6">
        <v>0.16367390300000001</v>
      </c>
    </row>
    <row r="8" spans="1:12">
      <c r="A8" s="2">
        <v>7</v>
      </c>
      <c r="B8" s="2">
        <v>28.239562695683418</v>
      </c>
      <c r="C8" s="2">
        <v>3.5523364000000002</v>
      </c>
      <c r="D8" s="2">
        <v>0.82418973600000001</v>
      </c>
      <c r="E8" s="3">
        <v>1.8816432199999999</v>
      </c>
      <c r="F8" s="3">
        <v>1.24610069</v>
      </c>
      <c r="G8" s="4">
        <v>0.73355218300000002</v>
      </c>
      <c r="H8" s="4">
        <v>0.88983729600000006</v>
      </c>
      <c r="I8" s="5">
        <v>0.34615243699999998</v>
      </c>
      <c r="J8" s="5">
        <v>-0.19534810399999999</v>
      </c>
      <c r="K8" s="6">
        <v>3.4694730700000002E-2</v>
      </c>
      <c r="L8" s="6">
        <v>0.130974021</v>
      </c>
    </row>
    <row r="9" spans="1:12">
      <c r="A9" s="2">
        <v>8</v>
      </c>
      <c r="B9" s="2">
        <v>29.276604219062772</v>
      </c>
      <c r="C9" s="2">
        <v>3.55232964</v>
      </c>
      <c r="D9" s="2">
        <v>0.34015722900000001</v>
      </c>
      <c r="E9" s="3">
        <v>1.9026328299999999</v>
      </c>
      <c r="F9" s="3">
        <v>0.45178643499999999</v>
      </c>
      <c r="G9" s="4">
        <v>0.74691537299999999</v>
      </c>
      <c r="H9" s="4">
        <v>0.89409060900000004</v>
      </c>
      <c r="I9" s="5">
        <v>0.36218167400000001</v>
      </c>
      <c r="J9" s="5">
        <v>4.1410478600000002E-2</v>
      </c>
      <c r="K9" s="6">
        <v>2.9999618299999999E-2</v>
      </c>
      <c r="L9" s="6">
        <v>1.79499043E-3</v>
      </c>
    </row>
    <row r="10" spans="1:12">
      <c r="A10" s="2">
        <v>9</v>
      </c>
      <c r="B10" s="2">
        <v>30.296821844685109</v>
      </c>
      <c r="C10" s="2">
        <v>3.5522884499999998</v>
      </c>
      <c r="D10" s="2">
        <v>-0.34510696200000002</v>
      </c>
      <c r="E10" s="3">
        <v>1.9018415</v>
      </c>
      <c r="F10" s="3">
        <v>0.21076062400000001</v>
      </c>
      <c r="G10" s="4">
        <v>0.76579822399999997</v>
      </c>
      <c r="H10" s="4">
        <v>0.898770132</v>
      </c>
      <c r="I10" s="5">
        <v>0.34220780499999998</v>
      </c>
      <c r="J10" s="5">
        <v>-0.257862867</v>
      </c>
      <c r="K10" s="6">
        <v>2.4577898399999999E-2</v>
      </c>
      <c r="L10" s="6">
        <v>-3.78260838E-2</v>
      </c>
    </row>
    <row r="11" spans="1:12">
      <c r="A11" s="2">
        <v>10</v>
      </c>
      <c r="B11" s="2">
        <v>31.341903197659498</v>
      </c>
      <c r="C11" s="2">
        <v>3.5521691199999998</v>
      </c>
      <c r="D11" s="2">
        <v>-0.22564675300000001</v>
      </c>
      <c r="E11" s="3">
        <v>1.91808768</v>
      </c>
      <c r="F11" s="3">
        <v>-5.2447639099999999E-2</v>
      </c>
      <c r="G11" s="4">
        <v>0.79822502299999998</v>
      </c>
      <c r="H11" s="4">
        <v>0.907043076</v>
      </c>
      <c r="I11" s="5">
        <v>0.32635223899999999</v>
      </c>
      <c r="J11" s="5">
        <v>-7.9337005500000002E-2</v>
      </c>
      <c r="K11" s="6">
        <v>2.43131766E-2</v>
      </c>
      <c r="L11" s="6">
        <v>-7.9536700900000007E-2</v>
      </c>
    </row>
    <row r="12" spans="1:12">
      <c r="A12" s="2">
        <v>11</v>
      </c>
      <c r="B12" s="2">
        <v>32.390964430529181</v>
      </c>
      <c r="C12" s="2">
        <v>3.55211239</v>
      </c>
      <c r="D12" s="2">
        <v>-0.30124119999999999</v>
      </c>
      <c r="E12" s="3">
        <v>1.9348163599999999</v>
      </c>
      <c r="F12" s="3">
        <v>0.33286278899999999</v>
      </c>
      <c r="G12" s="4">
        <v>0.84580496900000002</v>
      </c>
      <c r="H12" s="4">
        <v>0.90991934699999999</v>
      </c>
      <c r="I12" s="5">
        <v>0.328136867</v>
      </c>
      <c r="J12" s="5">
        <v>6.1168004300000004E-3</v>
      </c>
      <c r="K12" s="6">
        <v>2.1787701100000001E-2</v>
      </c>
      <c r="L12" s="6">
        <v>-9.7095358800000003E-2</v>
      </c>
    </row>
    <row r="13" spans="1:12">
      <c r="A13" s="2">
        <v>12</v>
      </c>
      <c r="B13" s="2">
        <v>33.419631473592361</v>
      </c>
      <c r="C13" s="2">
        <v>3.55215083</v>
      </c>
      <c r="D13" s="2">
        <v>-0.492108828</v>
      </c>
      <c r="E13" s="3">
        <v>1.9675517300000001</v>
      </c>
      <c r="F13" s="3">
        <v>-3.30242969E-2</v>
      </c>
      <c r="G13" s="4">
        <v>0.83861137900000005</v>
      </c>
      <c r="H13" s="4">
        <v>0.909908312</v>
      </c>
      <c r="I13" s="5">
        <v>0.33144500999999998</v>
      </c>
      <c r="J13" s="5">
        <v>7.4876814599999994E-2</v>
      </c>
      <c r="K13" s="6">
        <v>2.1695342999999999E-2</v>
      </c>
      <c r="L13" s="6">
        <v>-7.8271726799999997E-2</v>
      </c>
    </row>
    <row r="14" spans="1:12">
      <c r="A14" s="2">
        <v>13</v>
      </c>
      <c r="B14" s="2">
        <v>34.43435713185854</v>
      </c>
      <c r="C14" s="2">
        <v>3.5521934800000001</v>
      </c>
      <c r="D14" s="2">
        <v>-0.33219991599999998</v>
      </c>
      <c r="E14" s="3">
        <v>1.98026284</v>
      </c>
      <c r="F14" s="3">
        <v>-5.13815361E-2</v>
      </c>
      <c r="G14" s="4">
        <v>0.84035576899999997</v>
      </c>
      <c r="H14" s="4">
        <v>0.91255249400000005</v>
      </c>
      <c r="I14" s="5">
        <v>0.33522131999999999</v>
      </c>
      <c r="J14" s="5">
        <v>-0.28115783599999999</v>
      </c>
      <c r="K14" s="6">
        <v>2.1363758E-2</v>
      </c>
      <c r="L14" s="6">
        <v>-8.0009523700000001E-2</v>
      </c>
    </row>
    <row r="15" spans="1:12">
      <c r="A15" s="2">
        <v>14</v>
      </c>
      <c r="B15" s="2">
        <v>35.423318790740645</v>
      </c>
      <c r="C15" s="2">
        <v>3.5523173099999998</v>
      </c>
      <c r="D15" s="2">
        <v>-0.18772612599999999</v>
      </c>
      <c r="E15" s="3">
        <v>1.9902249999999999</v>
      </c>
      <c r="F15" s="3">
        <v>-0.26159324900000003</v>
      </c>
      <c r="G15" s="4">
        <v>0.83025783600000003</v>
      </c>
      <c r="H15" s="4">
        <v>0.92622905499999997</v>
      </c>
      <c r="I15" s="5">
        <v>0.33786614700000001</v>
      </c>
      <c r="J15" s="5">
        <v>-0.18580155000000001</v>
      </c>
      <c r="K15" s="6">
        <v>2.15582915E-2</v>
      </c>
      <c r="L15" s="6">
        <v>-7.8943307099999999E-2</v>
      </c>
    </row>
    <row r="16" spans="1:12">
      <c r="A16" s="2">
        <v>15</v>
      </c>
      <c r="B16" s="2">
        <v>36.443871067084125</v>
      </c>
      <c r="C16" s="2">
        <v>3.5521950100000002</v>
      </c>
      <c r="D16" s="2">
        <v>-9.68685299E-2</v>
      </c>
      <c r="E16" s="3">
        <v>2.0002320099999999</v>
      </c>
      <c r="F16" s="3">
        <v>-0.38745208399999997</v>
      </c>
      <c r="G16" s="4">
        <v>0.84506091699999997</v>
      </c>
      <c r="H16" s="4">
        <v>0.91741041000000001</v>
      </c>
      <c r="I16" s="5">
        <v>0.32854055900000001</v>
      </c>
      <c r="J16" s="5">
        <v>-0.101520268</v>
      </c>
      <c r="K16" s="6">
        <v>2.4578352099999999E-2</v>
      </c>
      <c r="L16" s="6">
        <v>-7.1666542700000002E-2</v>
      </c>
    </row>
    <row r="17" spans="1:12">
      <c r="A17" s="2">
        <v>16</v>
      </c>
      <c r="B17" s="2">
        <v>37.433499974336598</v>
      </c>
      <c r="C17" s="2">
        <v>3.5520846599999998</v>
      </c>
      <c r="D17" s="2">
        <v>-6.8399852400000002E-2</v>
      </c>
      <c r="E17" s="3">
        <v>2.00093056</v>
      </c>
      <c r="F17" s="3">
        <v>-0.16760928999999999</v>
      </c>
      <c r="G17" s="4">
        <v>0.90446140500000005</v>
      </c>
      <c r="H17" s="4">
        <v>0.91723497399999998</v>
      </c>
      <c r="I17" s="5">
        <v>0.31561531999999998</v>
      </c>
      <c r="J17" s="5">
        <v>-9.4999318900000004E-2</v>
      </c>
      <c r="K17" s="6">
        <v>2.51709767E-2</v>
      </c>
      <c r="L17" s="6">
        <v>-6.6313921600000006E-2</v>
      </c>
    </row>
    <row r="18" spans="1:12">
      <c r="A18" s="2">
        <v>17</v>
      </c>
      <c r="B18" s="2">
        <v>38.479420007185752</v>
      </c>
      <c r="C18" s="2">
        <v>3.5521482500000001</v>
      </c>
      <c r="D18" s="2">
        <v>-2.5327571600000001E-2</v>
      </c>
      <c r="E18" s="3">
        <v>1.9905943100000001</v>
      </c>
      <c r="F18" s="3">
        <v>-0.14905560300000001</v>
      </c>
      <c r="G18" s="4">
        <v>0.96363712899999998</v>
      </c>
      <c r="H18" s="4">
        <v>0.93103214000000001</v>
      </c>
      <c r="I18" s="5">
        <v>0.301732589</v>
      </c>
      <c r="J18" s="5">
        <v>-8.5321924499999993E-2</v>
      </c>
      <c r="K18" s="6">
        <v>2.6144753199999999E-2</v>
      </c>
      <c r="L18" s="6">
        <v>-6.1421783299999998E-2</v>
      </c>
    </row>
    <row r="19" spans="1:12">
      <c r="A19" s="2">
        <v>18</v>
      </c>
      <c r="B19" s="2">
        <v>39.461561361186675</v>
      </c>
      <c r="C19" s="2">
        <v>3.5521476999999999</v>
      </c>
      <c r="D19" s="2">
        <v>-1.5233843800000001E-2</v>
      </c>
      <c r="E19" s="3">
        <v>1.9910977599999999</v>
      </c>
      <c r="F19" s="3">
        <v>-8.1263980200000002E-2</v>
      </c>
      <c r="G19" s="4">
        <v>0.99159634699999999</v>
      </c>
      <c r="H19" s="4">
        <v>0.94460625899999995</v>
      </c>
      <c r="I19" s="5">
        <v>0.28830346200000001</v>
      </c>
      <c r="J19" s="5">
        <v>-8.0720051500000001E-2</v>
      </c>
      <c r="K19" s="6">
        <v>2.5304493000000001E-2</v>
      </c>
      <c r="L19" s="6">
        <v>-5.0722326999999998E-2</v>
      </c>
    </row>
    <row r="20" spans="1:12">
      <c r="A20" s="2">
        <v>19</v>
      </c>
      <c r="B20" s="2">
        <v>40.474263717086693</v>
      </c>
      <c r="C20" s="2">
        <v>3.5521038800000002</v>
      </c>
      <c r="D20" s="2">
        <v>-7.9886976499999995E-3</v>
      </c>
      <c r="E20" s="3">
        <v>1.98685618</v>
      </c>
      <c r="F20" s="3">
        <v>-6.1727454600000002E-2</v>
      </c>
      <c r="G20" s="4">
        <v>1.01401261</v>
      </c>
      <c r="H20" s="4">
        <v>0.93585628099999996</v>
      </c>
      <c r="I20" s="5">
        <v>0.29295933699999999</v>
      </c>
      <c r="J20" s="5">
        <v>-6.8861928700000005E-2</v>
      </c>
      <c r="K20" s="6">
        <v>2.4587770299999999E-2</v>
      </c>
      <c r="L20" s="6">
        <v>-4.0107996200000003E-2</v>
      </c>
    </row>
    <row r="21" spans="1:12">
      <c r="A21" s="2">
        <v>20</v>
      </c>
      <c r="B21" s="2">
        <v>41.455880511214907</v>
      </c>
      <c r="C21" s="2">
        <v>3.5522286599999999</v>
      </c>
      <c r="D21" s="2">
        <v>4.0454294599999996E-3</v>
      </c>
      <c r="E21" s="3">
        <v>2.01131174</v>
      </c>
      <c r="F21" s="3">
        <v>-3.78518641E-2</v>
      </c>
      <c r="G21" s="4">
        <v>0.98777559400000003</v>
      </c>
      <c r="H21" s="4">
        <v>0.91912784199999997</v>
      </c>
      <c r="I21" s="5">
        <v>0.29519430000000002</v>
      </c>
      <c r="J21" s="5">
        <v>-5.3966522000000003E-2</v>
      </c>
      <c r="K21" s="6">
        <v>2.19540069E-2</v>
      </c>
      <c r="L21" s="6">
        <v>-3.2952079600000003E-2</v>
      </c>
    </row>
    <row r="22" spans="1:12">
      <c r="A22" s="2">
        <v>21</v>
      </c>
      <c r="B22" s="2">
        <v>42.48492634604527</v>
      </c>
      <c r="C22" s="2">
        <v>3.55224378</v>
      </c>
      <c r="D22" s="2">
        <v>1.10139716E-2</v>
      </c>
      <c r="E22" s="3">
        <v>2.0656809300000001</v>
      </c>
      <c r="F22" s="3">
        <v>-3.2474785800000003E-2</v>
      </c>
      <c r="G22" s="4">
        <v>0.94882409499999998</v>
      </c>
      <c r="H22" s="4">
        <v>0.91343582800000001</v>
      </c>
      <c r="I22" s="5">
        <v>0.30245697300000002</v>
      </c>
      <c r="J22" s="5">
        <v>-4.6243268999999997E-2</v>
      </c>
      <c r="K22" s="6">
        <v>2.3828342999999998E-2</v>
      </c>
      <c r="L22" s="6">
        <v>-2.8654992000000001E-2</v>
      </c>
    </row>
    <row r="23" spans="1:12">
      <c r="A23" s="2">
        <v>22</v>
      </c>
      <c r="B23" s="2">
        <v>43.467868398090644</v>
      </c>
      <c r="C23" s="2">
        <v>3.5522243800000002</v>
      </c>
      <c r="D23" s="2">
        <v>9.0433839299999992E-3</v>
      </c>
      <c r="E23" s="3">
        <v>2.07230493</v>
      </c>
      <c r="F23" s="3">
        <v>-2.4238287800000001E-2</v>
      </c>
      <c r="G23" s="4">
        <v>0.91394921600000001</v>
      </c>
      <c r="H23" s="4">
        <v>0.89704499299999996</v>
      </c>
      <c r="I23" s="5">
        <v>0.30905049000000001</v>
      </c>
      <c r="J23" s="5">
        <v>-3.6507028099999998E-2</v>
      </c>
      <c r="K23" s="6">
        <v>2.5055517699999998E-2</v>
      </c>
      <c r="L23" s="6">
        <v>-2.6623656700000001E-2</v>
      </c>
    </row>
    <row r="24" spans="1:12">
      <c r="A24" s="2">
        <v>23</v>
      </c>
      <c r="B24" s="2">
        <v>44.485330801211312</v>
      </c>
      <c r="C24" s="2">
        <v>3.5523025399999999</v>
      </c>
      <c r="D24" s="2">
        <v>1.2342243500000001E-2</v>
      </c>
      <c r="E24" s="3">
        <v>2.06363992</v>
      </c>
      <c r="F24" s="3">
        <v>-1.8652716100000001E-2</v>
      </c>
      <c r="G24" s="4">
        <v>0.93812044500000003</v>
      </c>
      <c r="H24" s="4">
        <v>0.89185022999999997</v>
      </c>
      <c r="I24" s="5">
        <v>0.300513892</v>
      </c>
      <c r="J24" s="5">
        <v>-3.09205491E-2</v>
      </c>
      <c r="K24" s="6">
        <v>2.6424023500000001E-2</v>
      </c>
      <c r="L24" s="6">
        <v>-2.56638779E-2</v>
      </c>
    </row>
    <row r="25" spans="1:12">
      <c r="A25" s="2">
        <v>24</v>
      </c>
      <c r="B25" s="2">
        <v>45.473583123748909</v>
      </c>
      <c r="C25" s="2">
        <v>3.5522815699999999</v>
      </c>
      <c r="D25" s="2">
        <v>9.9551439599999993E-3</v>
      </c>
      <c r="E25" s="3">
        <v>2.0669262800000001</v>
      </c>
      <c r="F25" s="3">
        <v>-1.28637987E-2</v>
      </c>
      <c r="G25" s="4">
        <v>0.96991643900000002</v>
      </c>
      <c r="H25" s="4">
        <v>0.85755660300000003</v>
      </c>
      <c r="I25" s="5">
        <v>0.30428438400000002</v>
      </c>
      <c r="J25" s="5">
        <v>-3.0417820200000001E-2</v>
      </c>
      <c r="K25" s="6">
        <v>2.76524662E-2</v>
      </c>
      <c r="L25" s="6">
        <v>-2.3456913999999999E-2</v>
      </c>
    </row>
    <row r="26" spans="1:12">
      <c r="A26" s="2">
        <v>25</v>
      </c>
      <c r="B26" s="2">
        <v>46.457298157367958</v>
      </c>
      <c r="C26" s="2">
        <v>3.5522117600000001</v>
      </c>
      <c r="D26" s="2">
        <v>9.4992160999999992E-3</v>
      </c>
      <c r="E26" s="3">
        <v>2.0753019699999999</v>
      </c>
      <c r="F26" s="3">
        <v>-7.6699958E-3</v>
      </c>
      <c r="G26" s="4">
        <v>0.98739331600000002</v>
      </c>
      <c r="H26" s="4">
        <v>0.86327713299999997</v>
      </c>
      <c r="I26" s="5">
        <v>0.30470876899999999</v>
      </c>
      <c r="J26" s="5">
        <v>-2.3494206300000001E-2</v>
      </c>
      <c r="K26" s="6">
        <v>2.48555819E-2</v>
      </c>
      <c r="L26" s="6">
        <v>-2.1072659600000002E-2</v>
      </c>
    </row>
    <row r="27" spans="1:12">
      <c r="A27" s="2">
        <v>26</v>
      </c>
      <c r="B27" s="2">
        <v>47.431343222296363</v>
      </c>
      <c r="C27" s="2">
        <v>3.55220804</v>
      </c>
      <c r="D27" s="2">
        <v>9.5550057499999997E-3</v>
      </c>
      <c r="E27" s="3">
        <v>2.0905535099999999</v>
      </c>
      <c r="F27" s="3">
        <v>-7.4466846099999996E-3</v>
      </c>
      <c r="G27" s="4">
        <v>0.97311139599999996</v>
      </c>
      <c r="H27" s="4">
        <v>0.75927450600000002</v>
      </c>
      <c r="I27" s="5">
        <v>0.32132686300000002</v>
      </c>
      <c r="J27" s="5">
        <v>-2.1120449699999998E-2</v>
      </c>
      <c r="K27" s="6">
        <v>6.0870661E-2</v>
      </c>
      <c r="L27" s="6">
        <v>-1.96314512E-2</v>
      </c>
    </row>
    <row r="28" spans="1:12">
      <c r="A28" s="2">
        <v>27</v>
      </c>
      <c r="B28" s="2">
        <v>48.409475953395265</v>
      </c>
      <c r="C28" s="2">
        <v>3.5522049099999999</v>
      </c>
      <c r="D28" s="2">
        <v>1.0405595E-2</v>
      </c>
      <c r="E28" s="3">
        <v>2.0748266100000001</v>
      </c>
      <c r="F28" s="3">
        <v>-5.6827865699999999E-3</v>
      </c>
      <c r="G28" s="4">
        <v>0.95260994799999998</v>
      </c>
      <c r="H28" s="4">
        <v>0.83444708999999995</v>
      </c>
      <c r="I28" s="5">
        <v>0.34002856100000001</v>
      </c>
      <c r="J28" s="5">
        <v>-1.9015779E-2</v>
      </c>
      <c r="K28" s="6">
        <v>0.152704386</v>
      </c>
      <c r="L28" s="6">
        <v>-1.7953945900000001E-2</v>
      </c>
    </row>
    <row r="29" spans="1:12">
      <c r="A29" s="2">
        <v>28</v>
      </c>
      <c r="B29" s="2">
        <v>49.424267309962531</v>
      </c>
      <c r="C29" s="2">
        <v>3.5522014899999999</v>
      </c>
      <c r="D29" s="2">
        <v>1.0274374100000001E-2</v>
      </c>
      <c r="E29" s="3">
        <v>2.0205843200000002</v>
      </c>
      <c r="F29" s="3">
        <v>-6.2863295099999999E-3</v>
      </c>
      <c r="G29" s="4">
        <v>0.95967323599999999</v>
      </c>
      <c r="H29" s="4">
        <v>0.57230413700000005</v>
      </c>
      <c r="I29" s="5">
        <v>0.35287075600000001</v>
      </c>
      <c r="J29" s="5">
        <v>-1.6059346499999998E-2</v>
      </c>
      <c r="K29" s="6">
        <v>1.34748048E-2</v>
      </c>
      <c r="L29" s="6">
        <v>-1.70024444E-2</v>
      </c>
    </row>
    <row r="30" spans="1:12">
      <c r="A30" s="2">
        <v>29</v>
      </c>
      <c r="B30" s="2">
        <v>50.404633783298259</v>
      </c>
      <c r="C30" s="2">
        <v>3.5522373100000002</v>
      </c>
      <c r="D30" s="2">
        <v>1.0269619900000001E-2</v>
      </c>
      <c r="E30" s="3">
        <v>1.9831886400000001</v>
      </c>
      <c r="F30" s="3">
        <v>-4.9302934800000003E-3</v>
      </c>
      <c r="G30" s="4">
        <v>0.99088180699999995</v>
      </c>
      <c r="H30" s="4">
        <v>0.84064837999999997</v>
      </c>
      <c r="I30" s="5">
        <v>0.35530361999999999</v>
      </c>
      <c r="J30" s="5">
        <v>-1.4206487699999999E-2</v>
      </c>
      <c r="K30" s="6">
        <v>0.28806547199999999</v>
      </c>
      <c r="L30" s="6">
        <v>-1.6028957999999999E-2</v>
      </c>
    </row>
    <row r="31" spans="1:12">
      <c r="A31" s="2">
        <v>30</v>
      </c>
      <c r="B31" s="2">
        <v>51.383499461068624</v>
      </c>
      <c r="C31" s="2">
        <v>3.5522559899999999</v>
      </c>
      <c r="D31" s="2">
        <v>1.03159124E-2</v>
      </c>
      <c r="E31" s="3">
        <v>1.9611453000000001</v>
      </c>
      <c r="F31" s="3">
        <v>-4.6664551100000003E-3</v>
      </c>
      <c r="G31" s="4">
        <v>0.98956966999999996</v>
      </c>
      <c r="H31" s="4">
        <v>0.824647621</v>
      </c>
      <c r="I31" s="5">
        <v>0.34857439200000001</v>
      </c>
      <c r="J31" s="5">
        <v>-1.23387354E-2</v>
      </c>
      <c r="K31" s="6">
        <v>-6.1103739300000001E-2</v>
      </c>
      <c r="L31" s="6">
        <v>-1.4705627900000001E-2</v>
      </c>
    </row>
    <row r="32" spans="1:12">
      <c r="A32" s="2">
        <v>31</v>
      </c>
      <c r="B32" s="2">
        <v>52.375838423240772</v>
      </c>
      <c r="C32" s="2">
        <v>3.55228521</v>
      </c>
      <c r="D32" s="2">
        <v>1.00256601E-2</v>
      </c>
      <c r="E32" s="3">
        <v>1.94334308</v>
      </c>
      <c r="F32" s="3">
        <v>-4.8323547600000001E-3</v>
      </c>
      <c r="G32" s="4">
        <v>0.96950764</v>
      </c>
      <c r="H32" s="4">
        <v>0.85901287900000001</v>
      </c>
      <c r="I32" s="5">
        <v>0.352025751</v>
      </c>
      <c r="J32" s="5">
        <v>-1.1236806300000001E-2</v>
      </c>
      <c r="K32" s="6">
        <v>-7.8860252000000006E-2</v>
      </c>
      <c r="L32" s="6">
        <v>-1.42735928E-2</v>
      </c>
    </row>
    <row r="33" spans="1:12">
      <c r="A33" s="2">
        <v>32</v>
      </c>
      <c r="B33" s="2">
        <v>53.356822871221063</v>
      </c>
      <c r="C33" s="2">
        <v>3.5522985600000001</v>
      </c>
      <c r="D33" s="2">
        <v>8.7682386800000001E-3</v>
      </c>
      <c r="E33" s="3">
        <v>1.9220238300000001</v>
      </c>
      <c r="F33" s="3">
        <v>-3.75287752E-3</v>
      </c>
      <c r="G33" s="4">
        <v>0.97246931000000003</v>
      </c>
      <c r="H33" s="4">
        <v>0.56039539299999996</v>
      </c>
      <c r="I33" s="5">
        <v>0.35933036299999999</v>
      </c>
      <c r="J33" s="5">
        <v>-1.0437311899999999E-2</v>
      </c>
      <c r="K33" s="6">
        <v>0.43169276200000001</v>
      </c>
      <c r="L33" s="6">
        <v>-1.37003517E-2</v>
      </c>
    </row>
    <row r="34" spans="1:12">
      <c r="A34" s="2">
        <v>33</v>
      </c>
      <c r="B34" s="2">
        <v>54.369832161371455</v>
      </c>
      <c r="C34" s="2">
        <v>3.55232809</v>
      </c>
      <c r="D34" s="2">
        <v>9.5242739300000004E-3</v>
      </c>
      <c r="E34" s="3">
        <v>1.9147270700000001</v>
      </c>
      <c r="F34" s="3">
        <v>-3.34937812E-3</v>
      </c>
      <c r="G34" s="4">
        <v>0.97785875600000005</v>
      </c>
      <c r="H34" s="4">
        <v>0.31697832500000001</v>
      </c>
      <c r="I34" s="5">
        <v>0.372730224</v>
      </c>
      <c r="J34" s="5">
        <v>-1.02726416E-2</v>
      </c>
      <c r="K34" s="6">
        <v>-0.106428854</v>
      </c>
      <c r="L34" s="6">
        <v>-1.37950226E-2</v>
      </c>
    </row>
    <row r="35" spans="1:12">
      <c r="A35" s="2">
        <v>34</v>
      </c>
      <c r="B35" s="2">
        <v>55.346141764615304</v>
      </c>
      <c r="C35" s="2">
        <v>3.5523214599999999</v>
      </c>
      <c r="D35" s="2">
        <v>9.8243451300000003E-3</v>
      </c>
      <c r="E35" s="3">
        <v>1.9118454899999999</v>
      </c>
      <c r="F35" s="3">
        <v>-2.6041510400000001E-3</v>
      </c>
      <c r="G35" s="4">
        <v>1.00129633</v>
      </c>
      <c r="H35" s="4">
        <v>0.488190124</v>
      </c>
      <c r="I35" s="5">
        <v>0.37893510000000002</v>
      </c>
      <c r="J35" s="5">
        <v>-9.3776599199999998E-3</v>
      </c>
      <c r="K35" s="6">
        <v>-3.9211485800000001E-2</v>
      </c>
      <c r="L35" s="6">
        <v>-1.35763341E-2</v>
      </c>
    </row>
    <row r="36" spans="1:12">
      <c r="A36" s="2">
        <v>35</v>
      </c>
      <c r="B36" s="2">
        <v>56.329318893394245</v>
      </c>
      <c r="C36" s="2">
        <v>3.5522649199999998</v>
      </c>
      <c r="D36" s="2">
        <v>8.8206633E-3</v>
      </c>
      <c r="E36" s="3">
        <v>1.9144697399999999</v>
      </c>
      <c r="F36" s="3">
        <v>-2.6706688600000002E-3</v>
      </c>
      <c r="G36" s="4">
        <v>1.00113958</v>
      </c>
      <c r="H36" s="4">
        <v>6.1398645800000004E-3</v>
      </c>
      <c r="I36" s="5">
        <v>0.37341023200000001</v>
      </c>
      <c r="J36" s="5">
        <v>-8.7933403600000005E-3</v>
      </c>
      <c r="K36" s="6">
        <v>3.4823626900000001E-2</v>
      </c>
      <c r="L36" s="6">
        <v>-1.26700914E-2</v>
      </c>
    </row>
    <row r="37" spans="1:12">
      <c r="A37" s="2">
        <v>36</v>
      </c>
      <c r="B37" s="2">
        <v>57.311284709746957</v>
      </c>
      <c r="C37" s="2">
        <v>3.5520782500000001</v>
      </c>
      <c r="D37" s="2">
        <v>8.3368033000000008E-3</v>
      </c>
      <c r="E37" s="3">
        <v>1.9399947399999999</v>
      </c>
      <c r="F37" s="3">
        <v>-2.43476851E-3</v>
      </c>
      <c r="G37" s="4">
        <v>0.99141164400000004</v>
      </c>
      <c r="H37" s="4">
        <v>4.3919488099999999E-3</v>
      </c>
      <c r="I37" s="5">
        <v>0.36745568499999998</v>
      </c>
      <c r="J37" s="5">
        <v>-7.79246091E-3</v>
      </c>
      <c r="K37" s="6">
        <v>3.09146636E-2</v>
      </c>
      <c r="L37" s="6">
        <v>-1.15142895E-2</v>
      </c>
    </row>
    <row r="38" spans="1:12">
      <c r="A38" s="2">
        <v>37</v>
      </c>
      <c r="B38" s="2">
        <v>58.291376071446905</v>
      </c>
      <c r="C38" s="2">
        <v>3.55204612</v>
      </c>
      <c r="D38" s="2">
        <v>8.1566037699999996E-3</v>
      </c>
      <c r="E38" s="3">
        <v>1.95674792</v>
      </c>
      <c r="F38" s="3">
        <v>-2.6424368499999998E-3</v>
      </c>
      <c r="G38" s="4">
        <v>0.99454175300000003</v>
      </c>
      <c r="H38" s="4">
        <v>1.39167185E-2</v>
      </c>
      <c r="I38" s="5">
        <v>0.368241608</v>
      </c>
      <c r="J38" s="5">
        <v>-7.7914859700000004E-3</v>
      </c>
      <c r="K38" s="6">
        <v>2.2339000899999999E-2</v>
      </c>
      <c r="L38" s="6">
        <v>-1.0803751800000001E-2</v>
      </c>
    </row>
    <row r="39" spans="1:12">
      <c r="A39" s="2">
        <v>38</v>
      </c>
      <c r="B39" s="2">
        <v>59.306477441872403</v>
      </c>
      <c r="C39" s="2">
        <v>3.55199219</v>
      </c>
      <c r="D39" s="2">
        <v>7.6077686799999999E-3</v>
      </c>
      <c r="E39" s="3">
        <v>1.9957856599999999</v>
      </c>
      <c r="F39" s="3">
        <v>-1.7685076999999999E-3</v>
      </c>
      <c r="G39" s="4">
        <v>0.99167121499999999</v>
      </c>
      <c r="H39" s="4">
        <v>-8.8793484099999997E-3</v>
      </c>
      <c r="I39" s="5">
        <v>0.36635276500000002</v>
      </c>
      <c r="J39" s="5">
        <v>-7.6232343100000001E-3</v>
      </c>
      <c r="K39" s="6">
        <v>1.2596556700000001E-2</v>
      </c>
      <c r="L39" s="6">
        <v>-1.05664001E-2</v>
      </c>
    </row>
    <row r="40" spans="1:12">
      <c r="A40" s="2">
        <v>39</v>
      </c>
      <c r="B40" s="2">
        <v>60.322530411127651</v>
      </c>
      <c r="C40" s="2">
        <v>3.55192876</v>
      </c>
      <c r="D40" s="2">
        <v>7.0841841399999998E-3</v>
      </c>
      <c r="E40" s="3">
        <v>2.0124846500000002</v>
      </c>
      <c r="F40" s="3">
        <v>-1.7459161200000001E-3</v>
      </c>
      <c r="G40" s="4">
        <v>0.97659768300000005</v>
      </c>
      <c r="H40" s="4">
        <v>-6.81704957E-2</v>
      </c>
      <c r="I40" s="5">
        <v>0.36353788399999998</v>
      </c>
      <c r="J40" s="5">
        <v>-7.1831363000000002E-3</v>
      </c>
      <c r="K40" s="6">
        <v>6.3145920399999998E-3</v>
      </c>
      <c r="L40" s="6">
        <v>-9.3490957800000003E-3</v>
      </c>
    </row>
    <row r="41" spans="1:12">
      <c r="A41" s="2">
        <v>40</v>
      </c>
      <c r="B41" s="2">
        <v>61.313409639172612</v>
      </c>
      <c r="C41" s="2">
        <v>3.55183239</v>
      </c>
      <c r="D41" s="2">
        <v>6.8517965499999998E-3</v>
      </c>
      <c r="E41" s="3">
        <v>2.04331687</v>
      </c>
      <c r="F41" s="3">
        <v>-1.8059106200000001E-3</v>
      </c>
      <c r="G41" s="4">
        <v>0.97090241700000002</v>
      </c>
      <c r="H41" s="4">
        <v>-0.24030902000000001</v>
      </c>
      <c r="I41" s="5">
        <v>0.36673516299999998</v>
      </c>
      <c r="J41" s="5">
        <v>-7.2049811900000002E-3</v>
      </c>
      <c r="K41" s="6">
        <v>3.6273544199999998E-3</v>
      </c>
      <c r="L41" s="6">
        <v>-9.2068505899999993E-3</v>
      </c>
    </row>
    <row r="42" spans="1:12">
      <c r="A42" s="2">
        <v>41</v>
      </c>
      <c r="B42" s="2">
        <v>62.334809834214447</v>
      </c>
      <c r="C42" s="2">
        <v>3.5517461300000002</v>
      </c>
      <c r="D42" s="2">
        <v>6.4132868799999998E-3</v>
      </c>
      <c r="E42" s="3">
        <v>2.0413725999999999</v>
      </c>
      <c r="F42" s="3">
        <v>-1.89268421E-3</v>
      </c>
      <c r="G42" s="4">
        <v>0.96273022900000005</v>
      </c>
      <c r="H42" s="4">
        <v>-0.29294919600000002</v>
      </c>
      <c r="I42" s="5">
        <v>0.36945084099999997</v>
      </c>
      <c r="J42" s="5">
        <v>-7.0859929999999996E-3</v>
      </c>
      <c r="K42" s="6">
        <v>2.8163967600000001E-3</v>
      </c>
      <c r="L42" s="6">
        <v>-8.4355874199999997E-3</v>
      </c>
    </row>
    <row r="43" spans="1:12">
      <c r="A43" s="2">
        <v>42</v>
      </c>
      <c r="B43" s="2">
        <v>63.35681876507725</v>
      </c>
      <c r="C43" s="2">
        <v>3.55167739</v>
      </c>
      <c r="D43" s="2">
        <v>5.9662355599999998E-3</v>
      </c>
      <c r="E43" s="3">
        <v>2.03326465</v>
      </c>
      <c r="F43" s="3">
        <v>-2.2965300200000001E-3</v>
      </c>
      <c r="G43" s="4">
        <v>0.95526304900000003</v>
      </c>
      <c r="H43" s="4">
        <v>-0.18425111899999999</v>
      </c>
      <c r="I43" s="5">
        <v>0.36588713499999997</v>
      </c>
      <c r="J43" s="5">
        <v>-6.8744934299999998E-3</v>
      </c>
      <c r="K43" s="6">
        <v>3.4089310599999998E-3</v>
      </c>
      <c r="L43" s="6">
        <v>-8.9191114600000003E-3</v>
      </c>
    </row>
    <row r="44" spans="1:12">
      <c r="A44" s="2">
        <v>43</v>
      </c>
      <c r="B44" s="2">
        <v>64.398736334240112</v>
      </c>
      <c r="C44" s="2">
        <v>3.5516242999999998</v>
      </c>
      <c r="D44" s="2">
        <v>5.6500872699999996E-3</v>
      </c>
      <c r="E44" s="3">
        <v>2.04229365</v>
      </c>
      <c r="F44" s="3">
        <v>-3.7600316400000001E-3</v>
      </c>
      <c r="G44" s="4">
        <v>0.94035656000000001</v>
      </c>
      <c r="H44" s="4">
        <v>-0.12759171999999999</v>
      </c>
      <c r="I44" s="5">
        <v>0.35831437399999999</v>
      </c>
      <c r="J44" s="5">
        <v>-6.4868963500000001E-3</v>
      </c>
      <c r="K44" s="6">
        <v>5.4461862200000004E-3</v>
      </c>
      <c r="L44" s="6">
        <v>-9.1483492600000008E-3</v>
      </c>
    </row>
    <row r="45" spans="1:12">
      <c r="A45" s="2">
        <v>44</v>
      </c>
      <c r="B45" s="2">
        <v>65.375007955653643</v>
      </c>
      <c r="C45" s="2">
        <v>3.5515701200000001</v>
      </c>
      <c r="D45" s="2">
        <v>5.3063434799999996E-3</v>
      </c>
      <c r="E45" s="3">
        <v>2.0329364600000002</v>
      </c>
      <c r="F45" s="3">
        <v>-2.1369314700000002E-3</v>
      </c>
      <c r="G45" s="4">
        <v>0.91481097600000005</v>
      </c>
      <c r="H45" s="4">
        <v>-0.14425039100000001</v>
      </c>
      <c r="I45" s="5">
        <v>0.35275923300000001</v>
      </c>
      <c r="J45" s="5">
        <v>-7.8761928800000006E-3</v>
      </c>
      <c r="K45" s="6">
        <v>7.4947260599999999E-3</v>
      </c>
      <c r="L45" s="6">
        <v>-9.6704035800000004E-3</v>
      </c>
    </row>
    <row r="46" spans="1:12">
      <c r="A46" s="2">
        <v>45</v>
      </c>
      <c r="B46" s="2">
        <v>66.388353949597089</v>
      </c>
      <c r="C46" s="2">
        <v>3.55146519</v>
      </c>
      <c r="D46" s="2">
        <v>4.6425756199999996E-3</v>
      </c>
      <c r="E46" s="3">
        <v>2.0029147300000001</v>
      </c>
      <c r="F46" s="3">
        <v>-2.5579562100000001E-3</v>
      </c>
      <c r="G46" s="4">
        <v>0.87247607800000004</v>
      </c>
      <c r="H46" s="4">
        <v>-5.94872558E-2</v>
      </c>
      <c r="I46" s="5">
        <v>0.34685993999999998</v>
      </c>
      <c r="J46" s="5">
        <v>-7.1212615899999996E-3</v>
      </c>
      <c r="K46" s="6">
        <v>1.06781593E-2</v>
      </c>
      <c r="L46" s="6">
        <v>-1.00179988E-2</v>
      </c>
    </row>
    <row r="47" spans="1:12">
      <c r="A47" s="2">
        <v>46</v>
      </c>
      <c r="B47" s="2">
        <v>67.365143971667607</v>
      </c>
      <c r="C47" s="2">
        <v>3.55132695</v>
      </c>
      <c r="D47" s="2">
        <v>4.7388590399999996E-3</v>
      </c>
      <c r="E47" s="3">
        <v>2.01495253</v>
      </c>
      <c r="F47" s="3">
        <v>-2.4415052100000001E-3</v>
      </c>
      <c r="G47" s="4">
        <v>0.85682236599999995</v>
      </c>
      <c r="H47" s="4">
        <v>-3.7934886000000001E-2</v>
      </c>
      <c r="I47" s="5">
        <v>0.34229632100000001</v>
      </c>
      <c r="J47" s="5">
        <v>-6.3855800799999998E-3</v>
      </c>
      <c r="K47" s="6">
        <v>1.1711544900000001E-2</v>
      </c>
      <c r="L47" s="6">
        <v>-1.0537186299999999E-2</v>
      </c>
    </row>
    <row r="48" spans="1:12">
      <c r="A48" s="2">
        <v>47</v>
      </c>
      <c r="B48" s="2">
        <v>68.377268387825282</v>
      </c>
      <c r="C48" s="2">
        <v>3.5513018199999999</v>
      </c>
      <c r="D48" s="2">
        <v>4.27280525E-3</v>
      </c>
      <c r="E48" s="3">
        <v>2.0024890900000001</v>
      </c>
      <c r="F48" s="3">
        <v>-2.6059482500000002E-3</v>
      </c>
      <c r="G48" s="4">
        <v>0.84250998499999996</v>
      </c>
      <c r="H48" s="4">
        <v>-2.4481457000000002E-2</v>
      </c>
      <c r="I48" s="5">
        <v>0.34064809600000001</v>
      </c>
      <c r="J48" s="5">
        <v>-5.5811493899999998E-3</v>
      </c>
      <c r="K48" s="6">
        <v>1.0806832400000001E-2</v>
      </c>
      <c r="L48" s="6">
        <v>-1.06723979E-2</v>
      </c>
    </row>
    <row r="49" spans="1:12">
      <c r="A49" s="2">
        <v>48</v>
      </c>
      <c r="B49" s="2">
        <v>69.394315043884419</v>
      </c>
      <c r="C49" s="2">
        <v>3.5511884899999999</v>
      </c>
      <c r="D49" s="2">
        <v>4.2378842699999997E-3</v>
      </c>
      <c r="E49" s="3">
        <v>1.96419901</v>
      </c>
      <c r="F49" s="3">
        <v>-2.5625222400000001E-3</v>
      </c>
      <c r="G49" s="4">
        <v>0.83343735100000005</v>
      </c>
      <c r="H49" s="4">
        <v>-2.1715172899999999E-2</v>
      </c>
      <c r="I49" s="5">
        <v>0.33258892099999998</v>
      </c>
      <c r="J49" s="5">
        <v>-9.3260687399999997E-4</v>
      </c>
      <c r="K49" s="6">
        <v>9.5419532399999996E-3</v>
      </c>
      <c r="L49" s="6">
        <v>-1.0853181599999999E-2</v>
      </c>
    </row>
    <row r="50" spans="1:12">
      <c r="A50" s="2">
        <v>49</v>
      </c>
      <c r="B50" s="2">
        <v>70.418384232407746</v>
      </c>
      <c r="C50" s="2">
        <v>3.5511606200000001</v>
      </c>
      <c r="D50" s="2">
        <v>3.9369567299999998E-3</v>
      </c>
      <c r="E50" s="3">
        <v>1.9532350300000001</v>
      </c>
      <c r="F50" s="3">
        <v>-2.7662884499999999E-3</v>
      </c>
      <c r="G50" s="4">
        <v>0.813703022</v>
      </c>
      <c r="H50" s="4">
        <v>-2.5854781100000002E-2</v>
      </c>
      <c r="I50" s="5">
        <v>0.33340299899999998</v>
      </c>
      <c r="J50" s="5">
        <v>-4.5283969700000001E-3</v>
      </c>
      <c r="K50" s="6">
        <v>1.0302485E-2</v>
      </c>
      <c r="L50" s="6">
        <v>-1.05397307E-2</v>
      </c>
    </row>
    <row r="51" spans="1:12">
      <c r="A51" s="2">
        <v>50</v>
      </c>
      <c r="B51" s="2">
        <v>71.397436739721812</v>
      </c>
      <c r="C51" s="2">
        <v>3.5511146</v>
      </c>
      <c r="D51" s="2">
        <v>3.5980033099999999E-3</v>
      </c>
      <c r="E51" s="3">
        <v>1.94423195</v>
      </c>
      <c r="F51" s="3">
        <v>-2.7511077999999999E-3</v>
      </c>
      <c r="G51" s="4">
        <v>0.80700509200000003</v>
      </c>
      <c r="H51" s="4">
        <v>-2.6101178799999999E-2</v>
      </c>
      <c r="I51" s="5">
        <v>0.33637468799999998</v>
      </c>
      <c r="J51" s="5">
        <v>-5.4662446600000003E-3</v>
      </c>
      <c r="K51" s="6">
        <v>1.01239399E-2</v>
      </c>
      <c r="L51" s="6">
        <v>-9.3587942699999999E-3</v>
      </c>
    </row>
    <row r="52" spans="1:12">
      <c r="A52" s="2">
        <v>51</v>
      </c>
      <c r="B52" s="2">
        <v>72.37861314992557</v>
      </c>
      <c r="C52" s="2">
        <v>3.5511247300000002</v>
      </c>
      <c r="D52" s="2">
        <v>3.6075832699999999E-3</v>
      </c>
      <c r="E52" s="3">
        <v>1.96199448</v>
      </c>
      <c r="F52" s="3">
        <v>-2.6691814000000002E-3</v>
      </c>
      <c r="G52" s="4">
        <v>0.81725360400000002</v>
      </c>
      <c r="H52" s="4">
        <v>-2.3137860499999999E-2</v>
      </c>
      <c r="I52" s="5">
        <v>0.33329455200000002</v>
      </c>
      <c r="J52" s="5">
        <v>-5.3257080699999999E-3</v>
      </c>
      <c r="K52" s="6">
        <v>8.9544724100000007E-3</v>
      </c>
      <c r="L52" s="6">
        <v>-9.1588086900000008E-3</v>
      </c>
    </row>
    <row r="53" spans="1:12">
      <c r="A53" s="2">
        <v>52</v>
      </c>
      <c r="B53" s="2">
        <v>73.357718010573322</v>
      </c>
      <c r="C53" s="2">
        <v>3.5511127299999998</v>
      </c>
      <c r="D53" s="2">
        <v>3.3587364199999998E-3</v>
      </c>
      <c r="E53" s="3">
        <v>2.00711723</v>
      </c>
      <c r="F53" s="3">
        <v>-2.7942705099999999E-3</v>
      </c>
      <c r="G53" s="4">
        <v>0.827334927</v>
      </c>
      <c r="H53" s="4">
        <v>-1.93426308E-2</v>
      </c>
      <c r="I53" s="5">
        <v>0.329449045</v>
      </c>
      <c r="J53" s="5">
        <v>-5.0010744300000003E-3</v>
      </c>
      <c r="K53" s="6">
        <v>6.0006272900000003E-3</v>
      </c>
      <c r="L53" s="6">
        <v>-9.3025087799999996E-3</v>
      </c>
    </row>
    <row r="54" spans="1:12">
      <c r="A54" s="2">
        <v>53</v>
      </c>
      <c r="B54" s="2">
        <v>74.371792845044396</v>
      </c>
      <c r="C54" s="2">
        <v>3.5511650499999998</v>
      </c>
      <c r="D54" s="2">
        <v>3.2143330799999999E-3</v>
      </c>
      <c r="E54" s="3">
        <v>2.02826474</v>
      </c>
      <c r="F54" s="3">
        <v>-2.6765118200000001E-3</v>
      </c>
      <c r="G54" s="4">
        <v>0.83884873999999998</v>
      </c>
      <c r="H54" s="4">
        <v>-1.65869313E-2</v>
      </c>
      <c r="I54" s="5">
        <v>0.32652660700000002</v>
      </c>
      <c r="J54" s="5">
        <v>-4.6846445099999997E-3</v>
      </c>
      <c r="K54" s="6">
        <v>2.0776625799999999E-3</v>
      </c>
      <c r="L54" s="6">
        <v>-8.5616309200000004E-3</v>
      </c>
    </row>
    <row r="55" spans="1:12">
      <c r="A55" s="2">
        <v>54</v>
      </c>
      <c r="B55" s="2">
        <v>75.351880100600525</v>
      </c>
      <c r="C55" s="2">
        <v>3.55115384</v>
      </c>
      <c r="D55" s="2">
        <v>2.89739155E-3</v>
      </c>
      <c r="E55" s="3">
        <v>2.0628808200000002</v>
      </c>
      <c r="F55" s="3">
        <v>-2.7436081899999999E-3</v>
      </c>
      <c r="G55" s="4">
        <v>0.83740642700000001</v>
      </c>
      <c r="H55" s="4">
        <v>-1.4537549E-2</v>
      </c>
      <c r="I55" s="5">
        <v>0.33373598199999999</v>
      </c>
      <c r="J55" s="5">
        <v>-4.5622712299999996E-3</v>
      </c>
      <c r="K55" s="6">
        <v>3.8258285299999999E-3</v>
      </c>
      <c r="L55" s="6">
        <v>-8.1283781399999998E-3</v>
      </c>
    </row>
    <row r="56" spans="1:12">
      <c r="A56" s="2">
        <v>55</v>
      </c>
      <c r="B56" s="2">
        <v>76.331504388441203</v>
      </c>
      <c r="C56" s="2">
        <v>3.5512583000000002</v>
      </c>
      <c r="D56" s="2">
        <v>2.5242179299999998E-3</v>
      </c>
      <c r="E56" s="3">
        <v>2.0274472100000001</v>
      </c>
      <c r="F56" s="3">
        <v>-2.7159186800000002E-3</v>
      </c>
      <c r="G56" s="4">
        <v>0.83942316400000005</v>
      </c>
      <c r="H56" s="4">
        <v>-1.22416386E-2</v>
      </c>
      <c r="I56" s="5">
        <v>0.34693650199999998</v>
      </c>
      <c r="J56" s="5">
        <v>-4.6733082200000001E-3</v>
      </c>
      <c r="K56" s="6">
        <v>4.2035032899999996E-3</v>
      </c>
      <c r="L56" s="6">
        <v>-7.6238989300000002E-3</v>
      </c>
    </row>
    <row r="57" spans="1:12">
      <c r="A57" s="2">
        <v>56</v>
      </c>
      <c r="B57" s="2">
        <v>77.309064312477545</v>
      </c>
      <c r="C57" s="2">
        <v>3.55110759</v>
      </c>
      <c r="D57" s="2">
        <v>2.3844735800000001E-3</v>
      </c>
      <c r="E57" s="3">
        <v>2.0026612699999999</v>
      </c>
      <c r="F57" s="3">
        <v>-2.7654651399999998E-3</v>
      </c>
      <c r="G57" s="4">
        <v>0.85259369699999998</v>
      </c>
      <c r="H57" s="4">
        <v>-1.11139169E-2</v>
      </c>
      <c r="I57" s="5">
        <v>0.34887748499999999</v>
      </c>
      <c r="J57" s="5">
        <v>-4.4275510499999999E-3</v>
      </c>
      <c r="K57" s="6">
        <v>7.78667626E-3</v>
      </c>
      <c r="L57" s="6">
        <v>-7.4415600800000004E-3</v>
      </c>
    </row>
    <row r="58" spans="1:12">
      <c r="A58" s="2">
        <v>57</v>
      </c>
      <c r="B58" s="2">
        <v>78.289974849869111</v>
      </c>
      <c r="C58" s="2">
        <v>3.5510491599999998</v>
      </c>
      <c r="D58" s="2">
        <v>2.04668942E-3</v>
      </c>
      <c r="E58" s="3">
        <v>1.9888274500000001</v>
      </c>
      <c r="F58" s="3">
        <v>-2.7548267700000001E-3</v>
      </c>
      <c r="G58" s="4">
        <v>0.84737280400000003</v>
      </c>
      <c r="H58" s="4">
        <v>-9.9394478299999998E-3</v>
      </c>
      <c r="I58" s="5">
        <v>0.34826802400000001</v>
      </c>
      <c r="J58" s="5">
        <v>-4.6091938500000002E-3</v>
      </c>
      <c r="K58" s="6">
        <v>1.20037053E-2</v>
      </c>
      <c r="L58" s="6">
        <v>-7.1473691200000002E-3</v>
      </c>
    </row>
    <row r="59" spans="1:12">
      <c r="A59" s="2">
        <v>58</v>
      </c>
      <c r="B59" s="2">
        <v>79.276723297233488</v>
      </c>
      <c r="C59" s="2">
        <v>3.5510717199999999</v>
      </c>
      <c r="D59" s="2">
        <v>1.8461535000000001E-3</v>
      </c>
      <c r="E59" s="3">
        <v>1.96718305</v>
      </c>
      <c r="F59" s="3">
        <v>-2.90110212E-3</v>
      </c>
      <c r="G59" s="4">
        <v>0.84088197899999995</v>
      </c>
      <c r="H59" s="4">
        <v>-9.2407766900000007E-3</v>
      </c>
      <c r="I59" s="5">
        <v>0.34580445300000001</v>
      </c>
      <c r="J59" s="5">
        <v>-4.6325893699999997E-3</v>
      </c>
      <c r="K59" s="6">
        <v>1.4809450300000001E-2</v>
      </c>
      <c r="L59" s="6">
        <v>-6.9636101299999998E-3</v>
      </c>
    </row>
    <row r="60" spans="1:12">
      <c r="A60" s="2">
        <v>59</v>
      </c>
      <c r="B60" s="2">
        <v>80.251567007134426</v>
      </c>
      <c r="C60" s="2">
        <v>3.5509906</v>
      </c>
      <c r="D60" s="2">
        <v>1.8744941799999999E-3</v>
      </c>
      <c r="E60" s="3">
        <v>1.92527158</v>
      </c>
      <c r="F60" s="3">
        <v>4.7401972699999996E-3</v>
      </c>
      <c r="G60" s="4">
        <v>0.83944734899999995</v>
      </c>
      <c r="H60" s="4">
        <v>-8.5449206000000003E-3</v>
      </c>
      <c r="I60" s="5">
        <v>0.34794046299999998</v>
      </c>
      <c r="J60" s="5">
        <v>-3.9683889099999996E-3</v>
      </c>
      <c r="K60" s="6">
        <v>1.53471961E-2</v>
      </c>
      <c r="L60" s="6">
        <v>-6.7786967800000002E-3</v>
      </c>
    </row>
    <row r="61" spans="1:12">
      <c r="A61" s="2">
        <v>60</v>
      </c>
      <c r="B61" s="2">
        <v>81.269396910126773</v>
      </c>
      <c r="C61" s="2">
        <v>3.55091812</v>
      </c>
      <c r="D61" s="2">
        <v>1.75539176E-3</v>
      </c>
      <c r="E61" s="3">
        <v>1.9004232400000001</v>
      </c>
      <c r="F61" s="3">
        <v>-4.0121795699999997E-3</v>
      </c>
      <c r="G61" s="4">
        <v>0.84974089600000002</v>
      </c>
      <c r="H61" s="4">
        <v>-7.6484160199999998E-3</v>
      </c>
      <c r="I61" s="5">
        <v>0.34718297799999998</v>
      </c>
      <c r="J61" s="5">
        <v>-4.1498283499999998E-3</v>
      </c>
      <c r="K61" s="6">
        <v>1.9853383799999999E-2</v>
      </c>
      <c r="L61" s="6">
        <v>-6.3429779700000001E-3</v>
      </c>
    </row>
    <row r="62" spans="1:12">
      <c r="A62" s="2">
        <v>61</v>
      </c>
      <c r="B62" s="2">
        <v>82.250570240722681</v>
      </c>
      <c r="C62" s="2">
        <v>3.5507752199999998</v>
      </c>
      <c r="D62" s="2">
        <v>1.2588639499999999E-3</v>
      </c>
      <c r="E62" s="3">
        <v>1.8954243</v>
      </c>
      <c r="F62" s="3">
        <v>-3.3534457500000001E-3</v>
      </c>
      <c r="G62" s="4">
        <v>0.85402533899999999</v>
      </c>
      <c r="H62" s="4">
        <v>-7.2571277999999998E-3</v>
      </c>
      <c r="I62" s="5">
        <v>0.34343088999999999</v>
      </c>
      <c r="J62" s="5">
        <v>-4.1310771299999998E-3</v>
      </c>
      <c r="K62" s="6">
        <v>2.2797258500000001E-2</v>
      </c>
      <c r="L62" s="6">
        <v>-6.5327413400000003E-3</v>
      </c>
    </row>
    <row r="63" spans="1:12">
      <c r="A63" s="2">
        <v>62</v>
      </c>
      <c r="B63" s="2">
        <v>83.266941436123801</v>
      </c>
      <c r="C63" s="2">
        <v>3.55072133</v>
      </c>
      <c r="D63" s="2">
        <v>1.1685036300000001E-3</v>
      </c>
      <c r="E63" s="3">
        <v>1.8864344399999999</v>
      </c>
      <c r="F63" s="3">
        <v>-3.40076272E-3</v>
      </c>
      <c r="G63" s="4">
        <v>0.85900523399999995</v>
      </c>
      <c r="H63" s="4">
        <v>-6.9175259199999997E-3</v>
      </c>
      <c r="I63" s="5">
        <v>0.346771728</v>
      </c>
      <c r="J63" s="5">
        <v>-4.0217139800000001E-3</v>
      </c>
      <c r="K63" s="6">
        <v>2.59745202E-2</v>
      </c>
      <c r="L63" s="6">
        <v>-6.1980030800000002E-3</v>
      </c>
    </row>
    <row r="64" spans="1:12">
      <c r="A64" s="2">
        <v>63</v>
      </c>
      <c r="B64" s="2">
        <v>84.275646461017303</v>
      </c>
      <c r="C64" s="2">
        <v>3.5507234300000001</v>
      </c>
      <c r="D64" s="2">
        <v>1.18734767E-3</v>
      </c>
      <c r="E64" s="3">
        <v>1.8915601200000001</v>
      </c>
      <c r="F64" s="3">
        <v>-3.3921269500000002E-3</v>
      </c>
      <c r="G64" s="4">
        <v>0.862295806</v>
      </c>
      <c r="H64" s="4">
        <v>-6.8224655100000003E-3</v>
      </c>
      <c r="I64" s="5">
        <v>0.34877062800000003</v>
      </c>
      <c r="J64" s="5">
        <v>-3.9493867499999996E-3</v>
      </c>
      <c r="K64" s="6">
        <v>3.2495092699999999E-2</v>
      </c>
      <c r="L64" s="6">
        <v>-6.1058952100000001E-3</v>
      </c>
    </row>
    <row r="65" spans="1:12">
      <c r="A65" s="2">
        <v>64</v>
      </c>
      <c r="B65" s="2">
        <v>85.257807319201362</v>
      </c>
      <c r="C65" s="2">
        <v>3.5507265700000001</v>
      </c>
      <c r="D65" s="2">
        <v>1.16807852E-3</v>
      </c>
      <c r="E65" s="3">
        <v>1.9267386500000001</v>
      </c>
      <c r="F65" s="3">
        <v>-3.6605770400000002E-3</v>
      </c>
      <c r="G65" s="4">
        <v>0.855716751</v>
      </c>
      <c r="H65" s="4">
        <v>-6.6786821200000004E-3</v>
      </c>
      <c r="I65" s="5">
        <v>0.35032566900000001</v>
      </c>
      <c r="J65" s="5">
        <v>-4.0131741899999997E-3</v>
      </c>
      <c r="K65" s="6">
        <v>3.8715283900000001E-2</v>
      </c>
      <c r="L65" s="6">
        <v>-5.2451552500000003E-3</v>
      </c>
    </row>
    <row r="66" spans="1:12">
      <c r="A66" s="2">
        <v>65</v>
      </c>
      <c r="B66" s="2">
        <v>86.235785043371138</v>
      </c>
      <c r="C66" s="2">
        <v>3.5507099800000002</v>
      </c>
      <c r="D66" s="2">
        <v>1.04957252E-3</v>
      </c>
      <c r="E66" s="3">
        <v>1.9005871700000001</v>
      </c>
      <c r="F66" s="3">
        <v>-3.7350936999999999E-3</v>
      </c>
      <c r="G66" s="4">
        <v>0.84329052900000001</v>
      </c>
      <c r="H66" s="4">
        <v>-6.2175010200000002E-3</v>
      </c>
      <c r="I66" s="5">
        <v>0.35004644499999998</v>
      </c>
      <c r="J66" s="5">
        <v>-4.2951586900000002E-3</v>
      </c>
      <c r="K66" s="6">
        <v>4.2647375100000003E-2</v>
      </c>
      <c r="L66" s="6">
        <v>-4.3558336699999999E-3</v>
      </c>
    </row>
    <row r="67" spans="1:12">
      <c r="A67" s="2">
        <v>66</v>
      </c>
      <c r="B67" s="2">
        <v>87.215944156444081</v>
      </c>
      <c r="C67" s="2">
        <v>3.5506590099999999</v>
      </c>
      <c r="D67" s="2">
        <v>1.9701319400000001E-3</v>
      </c>
      <c r="E67" s="3">
        <v>1.87857334</v>
      </c>
      <c r="F67" s="3">
        <v>-3.5016762699999998E-3</v>
      </c>
      <c r="G67" s="4">
        <v>0.82508335799999999</v>
      </c>
      <c r="H67" s="4">
        <v>-6.1705089600000004E-3</v>
      </c>
      <c r="I67" s="5">
        <v>0.34971809999999998</v>
      </c>
      <c r="J67" s="5">
        <v>-4.2594212500000001E-3</v>
      </c>
      <c r="K67" s="6">
        <v>4.4734590599999999E-2</v>
      </c>
      <c r="L67" s="6">
        <v>-2.8019209000000002E-3</v>
      </c>
    </row>
    <row r="68" spans="1:12">
      <c r="A68" s="2">
        <v>67</v>
      </c>
      <c r="B68" s="2">
        <v>88.236006775137298</v>
      </c>
      <c r="C68" s="2">
        <v>3.5506480200000001</v>
      </c>
      <c r="D68" s="2">
        <v>3.93298079E-4</v>
      </c>
      <c r="E68" s="3">
        <v>1.87099715</v>
      </c>
      <c r="F68" s="3">
        <v>-3.8183606700000002E-3</v>
      </c>
      <c r="G68" s="4">
        <v>0.81619192200000001</v>
      </c>
      <c r="H68" s="4">
        <v>-6.18776534E-3</v>
      </c>
      <c r="I68" s="5">
        <v>0.35417771300000001</v>
      </c>
      <c r="J68" s="5">
        <v>-4.3043840200000004E-3</v>
      </c>
      <c r="K68" s="6">
        <v>4.7481629300000001E-2</v>
      </c>
      <c r="L68" s="6">
        <v>-6.3465417800000002E-3</v>
      </c>
    </row>
    <row r="69" spans="1:12">
      <c r="A69" s="2">
        <v>68</v>
      </c>
      <c r="B69" s="2">
        <v>89.214162090027202</v>
      </c>
      <c r="C69" s="2">
        <v>3.55081888</v>
      </c>
      <c r="D69" s="2">
        <v>-3.0490915700000002E-3</v>
      </c>
      <c r="E69" s="3">
        <v>1.8563758800000001</v>
      </c>
      <c r="F69" s="3">
        <v>-3.8530378800000001E-3</v>
      </c>
      <c r="G69" s="4">
        <v>0.815306168</v>
      </c>
      <c r="H69" s="4">
        <v>-5.4843189999999997E-3</v>
      </c>
      <c r="I69" s="5">
        <v>0.36004530600000001</v>
      </c>
      <c r="J69" s="5">
        <v>-4.20483426E-3</v>
      </c>
      <c r="K69" s="6">
        <v>5.4185316499999997E-2</v>
      </c>
      <c r="L69" s="6">
        <v>5.8109672000000003E-3</v>
      </c>
    </row>
    <row r="70" spans="1:12">
      <c r="A70" s="2">
        <v>69</v>
      </c>
      <c r="B70" s="2">
        <v>90.195028486372735</v>
      </c>
      <c r="C70" s="2">
        <v>3.5508973300000002</v>
      </c>
      <c r="D70" s="2">
        <v>6.0405798500000003E-2</v>
      </c>
      <c r="E70" s="3">
        <v>1.8279354000000001</v>
      </c>
      <c r="F70" s="3">
        <v>-3.9656827400000004E-3</v>
      </c>
      <c r="G70" s="4">
        <v>0.82096435000000001</v>
      </c>
      <c r="H70" s="4">
        <v>-5.2980579299999999E-3</v>
      </c>
      <c r="I70" s="5">
        <v>0.36275288</v>
      </c>
      <c r="J70" s="5">
        <v>-4.2212434400000004E-3</v>
      </c>
      <c r="K70" s="6">
        <v>5.92614136E-2</v>
      </c>
      <c r="L70" s="6">
        <v>2.2786315299999998E-2</v>
      </c>
    </row>
    <row r="71" spans="1:12">
      <c r="A71" s="2">
        <v>70</v>
      </c>
      <c r="B71" s="2">
        <v>91.173189960478368</v>
      </c>
      <c r="C71" s="2">
        <v>3.5509249600000001</v>
      </c>
      <c r="D71" s="2">
        <v>1.09914665E-2</v>
      </c>
      <c r="E71" s="3">
        <v>1.81940334</v>
      </c>
      <c r="F71" s="3">
        <v>-3.6849907200000001E-3</v>
      </c>
      <c r="G71" s="4">
        <v>0.83088019400000002</v>
      </c>
      <c r="H71" s="4">
        <v>-5.4579236200000001E-3</v>
      </c>
      <c r="I71" s="5">
        <v>0.35906639899999998</v>
      </c>
      <c r="J71" s="5">
        <v>-4.2371706200000003E-3</v>
      </c>
      <c r="K71" s="6">
        <v>6.5160671399999995E-2</v>
      </c>
      <c r="L71" s="6">
        <v>2.89515576E-2</v>
      </c>
    </row>
    <row r="72" spans="1:12">
      <c r="A72" s="2">
        <v>71</v>
      </c>
      <c r="B72" s="2">
        <v>92.171479751578303</v>
      </c>
      <c r="C72" s="2">
        <v>3.5509309500000001</v>
      </c>
      <c r="D72" s="2">
        <v>-2.0623683600000001E-2</v>
      </c>
      <c r="E72" s="3">
        <v>1.81734968</v>
      </c>
      <c r="F72" s="3">
        <v>-3.9476853799999996E-3</v>
      </c>
      <c r="G72" s="4">
        <v>0.84906248200000001</v>
      </c>
      <c r="H72" s="4">
        <v>-5.2656285899999999E-3</v>
      </c>
      <c r="I72" s="5">
        <v>0.35625382</v>
      </c>
      <c r="J72" s="5">
        <v>-4.1996152500000002E-3</v>
      </c>
      <c r="K72" s="6">
        <v>6.9057839199999999E-2</v>
      </c>
      <c r="L72" s="6">
        <v>-4.6181404199999998E-2</v>
      </c>
    </row>
    <row r="73" spans="1:12">
      <c r="A73" s="2">
        <v>72</v>
      </c>
      <c r="B73" s="2">
        <v>93.151446902427764</v>
      </c>
      <c r="C73" s="2">
        <v>3.5509628200000001</v>
      </c>
      <c r="D73" s="2">
        <v>-8.2985324699999998E-3</v>
      </c>
      <c r="E73" s="3">
        <v>1.83670087</v>
      </c>
      <c r="F73" s="3">
        <v>-3.8032432900000001E-3</v>
      </c>
      <c r="G73" s="4">
        <v>0.86687930000000002</v>
      </c>
      <c r="H73" s="4">
        <v>-5.17787092E-3</v>
      </c>
      <c r="I73" s="5">
        <v>0.35762532200000002</v>
      </c>
      <c r="J73" s="5">
        <v>-4.2118590000000001E-3</v>
      </c>
      <c r="K73" s="6">
        <v>7.0021379999999994E-2</v>
      </c>
      <c r="L73" s="6">
        <v>-1.8751482900000001E-2</v>
      </c>
    </row>
    <row r="74" spans="1:12">
      <c r="A74" s="2">
        <v>73</v>
      </c>
      <c r="B74" s="2">
        <v>94.164435661859059</v>
      </c>
      <c r="C74" s="2">
        <v>3.5510134199999999</v>
      </c>
      <c r="D74" s="2">
        <v>-2.7772158300000001E-3</v>
      </c>
      <c r="E74" s="3">
        <v>1.8791434199999999</v>
      </c>
      <c r="F74" s="3">
        <v>-3.7947994999999999E-3</v>
      </c>
      <c r="G74" s="4">
        <v>0.880892856</v>
      </c>
      <c r="H74" s="4">
        <v>-5.2040086600000004E-3</v>
      </c>
      <c r="I74" s="5">
        <v>0.359433693</v>
      </c>
      <c r="J74" s="5">
        <v>-4.7715212599999998E-3</v>
      </c>
      <c r="K74" s="6">
        <v>6.8524471599999998E-2</v>
      </c>
      <c r="L74" s="6">
        <v>-9.9193004899999996E-3</v>
      </c>
    </row>
    <row r="75" spans="1:12">
      <c r="A75" s="2">
        <v>74</v>
      </c>
      <c r="B75" s="2">
        <v>95.149517014833449</v>
      </c>
      <c r="C75" s="2">
        <v>3.55107858</v>
      </c>
      <c r="D75" s="2">
        <v>-1.0020977E-3</v>
      </c>
      <c r="E75" s="3">
        <v>1.9272514000000001</v>
      </c>
      <c r="F75" s="3">
        <v>-3.8289834999999999E-3</v>
      </c>
      <c r="G75" s="4">
        <v>0.89378374500000002</v>
      </c>
      <c r="H75" s="4">
        <v>-5.4622077899999996E-3</v>
      </c>
      <c r="I75" s="5">
        <v>0.35515257300000003</v>
      </c>
      <c r="J75" s="5">
        <v>-4.0886545700000001E-3</v>
      </c>
      <c r="K75" s="6">
        <v>6.6667621900000001E-2</v>
      </c>
      <c r="L75" s="6">
        <v>-7.5661834399999997E-3</v>
      </c>
    </row>
    <row r="76" spans="1:12">
      <c r="A76" s="2">
        <v>75</v>
      </c>
      <c r="B76" s="2">
        <v>96.131717907919722</v>
      </c>
      <c r="C76" s="2">
        <v>3.5510751599999999</v>
      </c>
      <c r="D76" s="2">
        <v>-1.8960298900000001E-5</v>
      </c>
      <c r="E76" s="3">
        <v>1.9215897900000001</v>
      </c>
      <c r="F76" s="3">
        <v>-3.7715432399999999E-3</v>
      </c>
      <c r="G76" s="4">
        <v>0.89384957399999998</v>
      </c>
      <c r="H76" s="4">
        <v>-5.3652790099999997E-3</v>
      </c>
      <c r="I76" s="5">
        <v>0.34582448900000001</v>
      </c>
      <c r="J76" s="5">
        <v>-4.2853476300000002E-3</v>
      </c>
      <c r="K76" s="6">
        <v>6.4092172500000003E-2</v>
      </c>
      <c r="L76" s="6">
        <v>-7.0551859799999998E-3</v>
      </c>
    </row>
    <row r="77" spans="1:12">
      <c r="A77" s="2">
        <v>76</v>
      </c>
      <c r="B77" s="2">
        <v>97.104721038854379</v>
      </c>
      <c r="C77" s="2">
        <v>3.5510538899999999</v>
      </c>
      <c r="D77" s="2">
        <v>-6.6579691800000004E-5</v>
      </c>
      <c r="E77" s="3">
        <v>1.9065716699999999</v>
      </c>
      <c r="F77" s="3">
        <v>-3.8167224099999999E-3</v>
      </c>
      <c r="G77" s="4">
        <v>0.89164116500000001</v>
      </c>
      <c r="H77" s="4">
        <v>-5.10137956E-3</v>
      </c>
      <c r="I77" s="5">
        <v>0.34533229100000001</v>
      </c>
      <c r="J77" s="5">
        <v>-4.5026335300000003E-3</v>
      </c>
      <c r="K77" s="6">
        <v>6.2222479300000001E-2</v>
      </c>
      <c r="L77" s="6">
        <v>-6.7420652000000003E-3</v>
      </c>
    </row>
    <row r="78" spans="1:12">
      <c r="A78" s="2">
        <v>77</v>
      </c>
      <c r="B78" s="2">
        <v>98.090202740850998</v>
      </c>
      <c r="C78" s="2">
        <v>3.5509850799999998</v>
      </c>
      <c r="D78" s="2">
        <v>-4.42462657E-4</v>
      </c>
      <c r="E78" s="3">
        <v>1.89504249</v>
      </c>
      <c r="F78" s="3">
        <v>-3.90127468E-3</v>
      </c>
      <c r="G78" s="4">
        <v>0.89150660299999995</v>
      </c>
      <c r="H78" s="4">
        <v>-4.8739101199999999E-3</v>
      </c>
      <c r="I78" s="5">
        <v>0.341668739</v>
      </c>
      <c r="J78" s="5">
        <v>-4.6100921100000001E-3</v>
      </c>
      <c r="K78" s="6">
        <v>6.0372927399999998E-2</v>
      </c>
      <c r="L78" s="6">
        <v>-6.21501086E-3</v>
      </c>
    </row>
    <row r="79" spans="1:12">
      <c r="A79" s="2">
        <v>78</v>
      </c>
      <c r="B79" s="2">
        <v>99.065983678078325</v>
      </c>
      <c r="C79" s="2">
        <v>3.55093923</v>
      </c>
      <c r="D79" s="2">
        <v>-3.7266894400000001E-4</v>
      </c>
      <c r="E79" s="3">
        <v>1.8845658000000001</v>
      </c>
      <c r="F79" s="3">
        <v>-3.89499544E-3</v>
      </c>
      <c r="G79" s="4">
        <v>0.88371398700000003</v>
      </c>
      <c r="H79" s="4">
        <v>-4.6660210200000002E-3</v>
      </c>
      <c r="I79" s="5">
        <v>0.33954230099999999</v>
      </c>
      <c r="J79" s="5">
        <v>-4.2238684700000003E-3</v>
      </c>
      <c r="K79" s="6">
        <v>5.6773026999999997E-2</v>
      </c>
      <c r="L79" s="6">
        <v>-6.0104036300000002E-3</v>
      </c>
    </row>
    <row r="80" spans="1:12">
      <c r="A80" s="2">
        <v>79</v>
      </c>
      <c r="B80" s="2">
        <v>100.04150490170919</v>
      </c>
      <c r="C80" s="2">
        <v>3.5508765599999998</v>
      </c>
      <c r="D80" s="2">
        <v>-5.4280700199999996E-4</v>
      </c>
      <c r="E80" s="3">
        <v>1.8329033299999999</v>
      </c>
      <c r="F80" s="3">
        <v>-4.1563622100000003E-3</v>
      </c>
      <c r="G80" s="4">
        <v>0.87056237999999997</v>
      </c>
      <c r="H80" s="4">
        <v>-4.5986949000000003E-3</v>
      </c>
      <c r="I80" s="5">
        <v>0.34079869000000002</v>
      </c>
      <c r="J80" s="5">
        <v>-4.1733422499999999E-3</v>
      </c>
      <c r="K80" s="6">
        <v>5.4492312500000001E-2</v>
      </c>
      <c r="L80" s="6">
        <v>-6.1077269399999997E-3</v>
      </c>
    </row>
    <row r="81" spans="1:12">
      <c r="A81" s="2">
        <v>80</v>
      </c>
      <c r="B81" s="2">
        <v>101.01517425447827</v>
      </c>
      <c r="C81" s="2">
        <v>3.55069949</v>
      </c>
      <c r="D81" s="2">
        <v>-6.6661366899999997E-4</v>
      </c>
      <c r="E81" s="3">
        <v>1.8339547300000001</v>
      </c>
      <c r="F81" s="3">
        <v>-4.14801426E-3</v>
      </c>
      <c r="G81" s="4">
        <v>0.86230629800000003</v>
      </c>
      <c r="H81" s="4">
        <v>-4.4031981499999999E-3</v>
      </c>
      <c r="I81" s="5">
        <v>0.341307849</v>
      </c>
      <c r="J81" s="5">
        <v>-3.9770814600000003E-3</v>
      </c>
      <c r="K81" s="6">
        <v>5.1502176300000001E-2</v>
      </c>
      <c r="L81" s="6">
        <v>-5.7417843000000003E-3</v>
      </c>
    </row>
    <row r="82" spans="1:12">
      <c r="A82" s="2">
        <v>81</v>
      </c>
      <c r="B82" s="2">
        <v>101.99240568700918</v>
      </c>
      <c r="C82" s="2">
        <v>3.5507345799999999</v>
      </c>
      <c r="D82" s="2">
        <v>-6.7451381299999996E-4</v>
      </c>
      <c r="E82" s="3">
        <v>1.8885247999999999</v>
      </c>
      <c r="F82" s="3">
        <v>-4.1475554399999998E-3</v>
      </c>
      <c r="G82" s="4">
        <v>0.87149139499999995</v>
      </c>
      <c r="H82" s="4">
        <v>-4.2624748699999996E-3</v>
      </c>
      <c r="I82" s="5">
        <v>0.33852511400000002</v>
      </c>
      <c r="J82" s="5">
        <v>-4.1300042299999996E-3</v>
      </c>
      <c r="K82" s="6">
        <v>5.0018376599999997E-2</v>
      </c>
      <c r="L82" s="6">
        <v>-5.5229789200000002E-3</v>
      </c>
    </row>
    <row r="83" spans="1:12">
      <c r="A83" s="2">
        <v>82</v>
      </c>
      <c r="B83" s="2">
        <v>102.97222809628907</v>
      </c>
      <c r="C83" s="2">
        <v>3.5505177799999998</v>
      </c>
      <c r="D83" s="2">
        <v>-6.3733394500000004E-4</v>
      </c>
      <c r="E83" s="3">
        <v>1.92431047</v>
      </c>
      <c r="F83" s="3">
        <v>-4.2582299700000001E-3</v>
      </c>
      <c r="G83" s="4">
        <v>0.90536880200000003</v>
      </c>
      <c r="H83" s="4">
        <v>-4.3281642399999997E-3</v>
      </c>
      <c r="I83" s="5">
        <v>0.33555037599999998</v>
      </c>
      <c r="J83" s="5">
        <v>-3.85865041E-3</v>
      </c>
      <c r="K83" s="6">
        <v>5.1059903900000002E-2</v>
      </c>
      <c r="L83" s="6">
        <v>-5.3972209000000002E-3</v>
      </c>
    </row>
    <row r="84" spans="1:12">
      <c r="A84" s="2">
        <v>83</v>
      </c>
      <c r="B84" s="2">
        <v>103.99121901144588</v>
      </c>
      <c r="C84" s="2">
        <v>3.5505075100000001</v>
      </c>
      <c r="D84" s="2">
        <v>-8.7990410099999996E-4</v>
      </c>
      <c r="E84" s="3">
        <v>1.97021767</v>
      </c>
      <c r="F84" s="3">
        <v>-4.2216279799999999E-3</v>
      </c>
      <c r="G84" s="4">
        <v>0.92819368099999999</v>
      </c>
      <c r="H84" s="4">
        <v>-4.5913243700000002E-3</v>
      </c>
      <c r="I84" s="5">
        <v>0.33447159999999998</v>
      </c>
      <c r="J84" s="5">
        <v>-3.83301455E-3</v>
      </c>
      <c r="K84" s="6">
        <v>5.1594150800000002E-2</v>
      </c>
      <c r="L84" s="6">
        <v>-4.8802169700000002E-3</v>
      </c>
    </row>
    <row r="85" spans="1:12">
      <c r="A85" s="2">
        <v>84</v>
      </c>
      <c r="B85" s="2">
        <v>104.97073756608326</v>
      </c>
      <c r="C85" s="2">
        <v>3.55057337</v>
      </c>
      <c r="D85" s="2">
        <v>-9.3832579200000003E-4</v>
      </c>
      <c r="E85" s="3">
        <v>1.99725256</v>
      </c>
      <c r="F85" s="3">
        <v>-4.0780746400000002E-3</v>
      </c>
      <c r="G85" s="4">
        <v>0.93924137799999996</v>
      </c>
      <c r="H85" s="4">
        <v>-4.5362389900000001E-3</v>
      </c>
      <c r="I85" s="5">
        <v>0.33292511499999999</v>
      </c>
      <c r="J85" s="5">
        <v>-3.8085683100000001E-3</v>
      </c>
      <c r="K85" s="6">
        <v>5.2823589499999997E-2</v>
      </c>
      <c r="L85" s="6">
        <v>-4.6961927399999997E-3</v>
      </c>
    </row>
    <row r="86" spans="1:12">
      <c r="A86" s="2">
        <v>85</v>
      </c>
      <c r="B86" s="2">
        <v>105.94398603911102</v>
      </c>
      <c r="C86" s="2">
        <v>3.5506074600000002</v>
      </c>
      <c r="D86" s="2">
        <v>-1.09517806E-3</v>
      </c>
      <c r="E86" s="3">
        <v>2.0195435900000001</v>
      </c>
      <c r="F86" s="3">
        <v>-4.20721854E-3</v>
      </c>
      <c r="G86" s="4">
        <v>0.92765124700000001</v>
      </c>
      <c r="H86" s="4">
        <v>-4.8801264000000004E-3</v>
      </c>
      <c r="I86" s="5">
        <v>0.32398728999999998</v>
      </c>
      <c r="J86" s="5">
        <v>-3.7469395499999999E-3</v>
      </c>
      <c r="K86" s="6">
        <v>5.3603581599999998E-2</v>
      </c>
      <c r="L86" s="6">
        <v>-4.4182455299999999E-3</v>
      </c>
    </row>
    <row r="87" spans="1:12">
      <c r="A87" s="2">
        <v>86</v>
      </c>
      <c r="B87" s="2">
        <v>106.92451881127137</v>
      </c>
      <c r="C87" s="2">
        <v>3.5505992100000001</v>
      </c>
      <c r="D87" s="2">
        <v>-5.9509287499999995E-4</v>
      </c>
      <c r="E87" s="3">
        <v>2.0306521900000001</v>
      </c>
      <c r="F87" s="3">
        <v>-4.3822519899999997E-3</v>
      </c>
      <c r="G87" s="4">
        <v>0.92298932300000003</v>
      </c>
      <c r="H87" s="4">
        <v>-4.8705140300000001E-3</v>
      </c>
      <c r="I87" s="5">
        <v>0.33102917399999998</v>
      </c>
      <c r="J87" s="5">
        <v>-3.4508469999999999E-3</v>
      </c>
      <c r="K87" s="6">
        <v>5.3716314500000001E-2</v>
      </c>
      <c r="L87" s="6">
        <v>-3.9671041400000003E-3</v>
      </c>
    </row>
    <row r="88" spans="1:12">
      <c r="A88" s="2">
        <v>87</v>
      </c>
      <c r="B88" s="2">
        <v>107.90273777139045</v>
      </c>
      <c r="C88" s="2">
        <v>3.5504712600000001</v>
      </c>
      <c r="D88" s="2">
        <v>-1.0351889100000001E-3</v>
      </c>
      <c r="E88" s="3">
        <v>2.0183936600000001</v>
      </c>
      <c r="F88" s="3">
        <v>-4.7121196499999999E-3</v>
      </c>
      <c r="G88" s="4">
        <v>0.90382938800000001</v>
      </c>
      <c r="H88" s="4">
        <v>-4.9358404099999996E-3</v>
      </c>
      <c r="I88" s="5">
        <v>0.331860141</v>
      </c>
      <c r="J88" s="5">
        <v>-3.4856956799999999E-3</v>
      </c>
      <c r="K88" s="6">
        <v>5.5722155099999997E-2</v>
      </c>
      <c r="L88" s="6">
        <v>-3.8617972799999999E-3</v>
      </c>
    </row>
    <row r="89" spans="1:12">
      <c r="A89" s="2">
        <v>88</v>
      </c>
      <c r="B89" s="2">
        <v>108.92288559256788</v>
      </c>
      <c r="C89" s="2">
        <v>3.5504192699999999</v>
      </c>
      <c r="D89" s="2">
        <v>-1.1400206400000001E-3</v>
      </c>
      <c r="E89" s="3">
        <v>2.02324518</v>
      </c>
      <c r="F89" s="3">
        <v>-4.5857024900000003E-3</v>
      </c>
      <c r="G89" s="4">
        <v>0.88668771800000001</v>
      </c>
      <c r="H89" s="4">
        <v>-4.8474863200000003E-3</v>
      </c>
      <c r="I89" s="5">
        <v>0.32618353999999999</v>
      </c>
      <c r="J89" s="5">
        <v>-3.4558279000000002E-3</v>
      </c>
      <c r="K89" s="6">
        <v>5.6425314999999997E-2</v>
      </c>
      <c r="L89" s="6">
        <v>-3.5812356000000001E-3</v>
      </c>
    </row>
    <row r="90" spans="1:12">
      <c r="A90" s="2">
        <v>89</v>
      </c>
      <c r="B90" s="2">
        <v>109.89357593799723</v>
      </c>
      <c r="C90" s="2">
        <v>3.5503960399999999</v>
      </c>
      <c r="D90" s="2">
        <v>-1.2886056200000001E-3</v>
      </c>
      <c r="E90" s="3">
        <v>2.0085656699999999</v>
      </c>
      <c r="F90" s="3">
        <v>-4.8339920300000004E-3</v>
      </c>
      <c r="G90" s="4">
        <v>0.87883797600000002</v>
      </c>
      <c r="H90" s="4">
        <v>-5.3140827699999999E-3</v>
      </c>
      <c r="I90" s="5">
        <v>0.32641515999999998</v>
      </c>
      <c r="J90" s="5">
        <v>-3.4610522599999999E-3</v>
      </c>
      <c r="K90" s="6">
        <v>5.6258580900000001E-2</v>
      </c>
      <c r="L90" s="6">
        <v>-3.22987003E-3</v>
      </c>
    </row>
    <row r="91" spans="1:12">
      <c r="A91" s="2">
        <v>90</v>
      </c>
      <c r="B91" s="2">
        <v>110.87306472309193</v>
      </c>
      <c r="C91" s="2">
        <v>3.5503631900000001</v>
      </c>
      <c r="D91" s="2">
        <v>-1.27715714E-3</v>
      </c>
      <c r="E91" s="3">
        <v>2.01201366</v>
      </c>
      <c r="F91" s="3">
        <v>-4.8293067899999997E-3</v>
      </c>
      <c r="G91" s="4">
        <v>0.878400709</v>
      </c>
      <c r="H91" s="4">
        <v>-5.27923243E-3</v>
      </c>
      <c r="I91" s="5">
        <v>0.33511575500000002</v>
      </c>
      <c r="J91" s="5">
        <v>-3.3213211099999999E-3</v>
      </c>
      <c r="K91" s="6">
        <v>5.61113533E-2</v>
      </c>
      <c r="L91" s="6">
        <v>-3.7183587800000001E-3</v>
      </c>
    </row>
    <row r="92" spans="1:12">
      <c r="A92" s="2">
        <v>91</v>
      </c>
      <c r="B92" s="2">
        <v>111.85248678334959</v>
      </c>
      <c r="C92" s="2">
        <v>3.5502885499999999</v>
      </c>
      <c r="D92" s="2">
        <v>-1.4754976600000001E-3</v>
      </c>
      <c r="E92" s="3">
        <v>2.01705873</v>
      </c>
      <c r="F92" s="3">
        <v>-4.9536228700000004E-3</v>
      </c>
      <c r="G92" s="4">
        <v>0.86803768100000001</v>
      </c>
      <c r="H92" s="4">
        <v>-3.7291679499999999E-3</v>
      </c>
      <c r="I92" s="5">
        <v>0.34581964599999998</v>
      </c>
      <c r="J92" s="5">
        <v>-3.3493849799999999E-3</v>
      </c>
      <c r="K92" s="6">
        <v>5.4236838699999998E-2</v>
      </c>
      <c r="L92" s="6">
        <v>-3.27425624E-3</v>
      </c>
    </row>
    <row r="93" spans="1:12">
      <c r="A93" s="2">
        <v>92</v>
      </c>
      <c r="B93" s="2">
        <v>112.82608633167376</v>
      </c>
      <c r="C93" s="2">
        <v>3.55021904</v>
      </c>
      <c r="D93" s="2">
        <v>-1.5631885299999999E-3</v>
      </c>
      <c r="E93" s="3">
        <v>1.9984425400000001</v>
      </c>
      <c r="F93" s="3">
        <v>-6.0014403199999998E-3</v>
      </c>
      <c r="G93" s="4">
        <v>0.85020387900000005</v>
      </c>
      <c r="H93" s="4">
        <v>-4.5233035099999999E-3</v>
      </c>
      <c r="I93" s="5">
        <v>0.354181099</v>
      </c>
      <c r="J93" s="5">
        <v>-3.3928459000000001E-3</v>
      </c>
      <c r="K93" s="6">
        <v>5.0656762399999999E-2</v>
      </c>
      <c r="L93" s="6">
        <v>-4.0705003399999998E-3</v>
      </c>
    </row>
    <row r="94" spans="1:12">
      <c r="A94" s="2">
        <v>93</v>
      </c>
      <c r="B94" s="2">
        <v>113.83637530154493</v>
      </c>
      <c r="C94" s="2">
        <v>3.55017622</v>
      </c>
      <c r="D94" s="2">
        <v>-1.756285E-3</v>
      </c>
      <c r="E94" s="3">
        <v>2.0040601599999999</v>
      </c>
      <c r="F94" s="3">
        <v>-4.66301965E-3</v>
      </c>
      <c r="G94" s="4">
        <v>0.83335909200000002</v>
      </c>
      <c r="H94" s="4">
        <v>-4.3610848099999997E-3</v>
      </c>
      <c r="I94" s="5">
        <v>0.35844759399999998</v>
      </c>
      <c r="J94" s="5">
        <v>-3.3786538500000002E-3</v>
      </c>
      <c r="K94" s="6">
        <v>4.7131486600000001E-2</v>
      </c>
      <c r="L94" s="6">
        <v>-3.4663122799999998E-3</v>
      </c>
    </row>
    <row r="95" spans="1:12">
      <c r="A95" s="2">
        <v>94</v>
      </c>
      <c r="B95" s="2">
        <v>114.81664938664477</v>
      </c>
      <c r="C95" s="2">
        <v>3.55040757</v>
      </c>
      <c r="D95" s="2">
        <v>-1.7587694199999999E-3</v>
      </c>
      <c r="E95" s="3">
        <v>2.0040329799999999</v>
      </c>
      <c r="F95" s="3">
        <v>-4.8130106500000004E-3</v>
      </c>
      <c r="G95" s="4">
        <v>0.83256552100000003</v>
      </c>
      <c r="H95" s="4">
        <v>-4.3614215700000002E-3</v>
      </c>
      <c r="I95" s="5">
        <v>0.360301168</v>
      </c>
      <c r="J95" s="5">
        <v>-3.5970272000000001E-3</v>
      </c>
      <c r="K95" s="6">
        <v>4.5024966E-2</v>
      </c>
      <c r="L95" s="6">
        <v>-2.4439898199999999E-3</v>
      </c>
    </row>
    <row r="96" spans="1:12">
      <c r="A96" s="2">
        <v>95</v>
      </c>
      <c r="B96" s="2">
        <v>115.7951485910794</v>
      </c>
      <c r="C96" s="2">
        <v>3.5504236699999998</v>
      </c>
      <c r="D96" s="2">
        <v>-1.9058873000000001E-3</v>
      </c>
      <c r="E96" s="3">
        <v>1.9807246599999999</v>
      </c>
      <c r="F96" s="3">
        <v>-4.8156577099999999E-3</v>
      </c>
      <c r="G96" s="4">
        <v>0.83459191799999999</v>
      </c>
      <c r="H96" s="4">
        <v>-4.4475922500000001E-3</v>
      </c>
      <c r="I96" s="5">
        <v>0.35981181299999998</v>
      </c>
      <c r="J96" s="5">
        <v>-3.4293562100000002E-3</v>
      </c>
      <c r="K96" s="6">
        <v>4.5547137100000003E-2</v>
      </c>
      <c r="L96" s="6">
        <v>-4.0552511099999997E-3</v>
      </c>
    </row>
    <row r="97" spans="1:12">
      <c r="A97" s="2">
        <v>96</v>
      </c>
      <c r="B97" s="2">
        <v>116.77572139814197</v>
      </c>
      <c r="C97" s="2">
        <v>3.5504582400000002</v>
      </c>
      <c r="D97" s="2">
        <v>-1.7227201100000001E-3</v>
      </c>
      <c r="E97" s="3">
        <v>1.94708473</v>
      </c>
      <c r="F97" s="3">
        <v>-4.8621004700000001E-3</v>
      </c>
      <c r="G97" s="4">
        <v>0.82623308699999998</v>
      </c>
      <c r="H97" s="4">
        <v>-4.8807535100000004E-3</v>
      </c>
      <c r="I97" s="5">
        <v>0.359251133</v>
      </c>
      <c r="J97" s="5">
        <v>-3.3106107499999999E-3</v>
      </c>
      <c r="K97" s="6">
        <v>4.6375654799999999E-2</v>
      </c>
      <c r="L97" s="6">
        <v>6.4911952999999994E-2</v>
      </c>
    </row>
    <row r="98" spans="1:12">
      <c r="A98" s="2">
        <v>97</v>
      </c>
      <c r="B98" s="2">
        <v>117.75101165118308</v>
      </c>
      <c r="C98" s="2">
        <v>3.5504640200000002</v>
      </c>
      <c r="D98" s="2">
        <v>-2.0886213899999999E-3</v>
      </c>
      <c r="E98" s="3">
        <v>1.8860283499999999</v>
      </c>
      <c r="F98" s="3">
        <v>-5.1226928599999999E-3</v>
      </c>
      <c r="G98" s="4">
        <v>0.81542058900000003</v>
      </c>
      <c r="H98" s="4">
        <v>-4.4886977700000002E-3</v>
      </c>
      <c r="I98" s="5">
        <v>0.35796438000000003</v>
      </c>
      <c r="J98" s="5">
        <v>-3.2789594799999999E-3</v>
      </c>
      <c r="K98" s="6">
        <v>4.5210713499999999E-2</v>
      </c>
      <c r="L98" s="6">
        <v>3.8595788499999999E-3</v>
      </c>
    </row>
    <row r="99" spans="1:12">
      <c r="A99" s="2">
        <v>98</v>
      </c>
      <c r="B99" s="2">
        <v>118.72876661705077</v>
      </c>
      <c r="C99" s="2">
        <v>3.55047326</v>
      </c>
      <c r="D99" s="2">
        <v>-2.0299664700000001E-3</v>
      </c>
      <c r="E99" s="3">
        <v>1.86677983</v>
      </c>
      <c r="F99" s="3">
        <v>-4.9813299400000002E-3</v>
      </c>
      <c r="G99" s="4">
        <v>0.809138354</v>
      </c>
      <c r="H99" s="4">
        <v>-4.9325540200000004E-3</v>
      </c>
      <c r="I99" s="5">
        <v>0.35441959699999998</v>
      </c>
      <c r="J99" s="5">
        <v>-3.29956868E-3</v>
      </c>
      <c r="K99" s="6">
        <v>4.3937620900000002E-2</v>
      </c>
      <c r="L99" s="6">
        <v>2.9374227999999999E-2</v>
      </c>
    </row>
    <row r="100" spans="1:12">
      <c r="A100" s="2">
        <v>99</v>
      </c>
      <c r="B100" s="2">
        <v>119.70691577272494</v>
      </c>
      <c r="C100" s="2">
        <v>3.5505078499999998</v>
      </c>
      <c r="D100" s="2">
        <v>-1.9649212599999999E-3</v>
      </c>
      <c r="E100" s="3">
        <v>1.8841231599999999</v>
      </c>
      <c r="F100" s="3">
        <v>-5.1618506000000001E-3</v>
      </c>
      <c r="G100" s="4">
        <v>0.82224470199999999</v>
      </c>
      <c r="H100" s="4">
        <v>-4.7750849700000002E-3</v>
      </c>
      <c r="I100" s="5">
        <v>0.34545891000000001</v>
      </c>
      <c r="J100" s="5">
        <v>-3.3008748600000001E-3</v>
      </c>
      <c r="K100" s="6">
        <v>4.2703108300000001E-2</v>
      </c>
      <c r="L100" s="6">
        <v>7.2233159199999994E-2</v>
      </c>
    </row>
    <row r="101" spans="1:12">
      <c r="A101" s="2">
        <v>100</v>
      </c>
      <c r="B101" s="2">
        <v>120.67891803110403</v>
      </c>
      <c r="C101" s="2">
        <v>3.55053369</v>
      </c>
      <c r="D101" s="2">
        <v>-1.8997693500000001E-3</v>
      </c>
      <c r="E101" s="3">
        <v>1.9257553599999999</v>
      </c>
      <c r="F101" s="3">
        <v>-4.9587515500000004E-3</v>
      </c>
      <c r="G101" s="4">
        <v>0.821732927</v>
      </c>
      <c r="H101" s="4">
        <v>-4.3374416799999999E-3</v>
      </c>
      <c r="I101" s="5">
        <v>0.32808869099999999</v>
      </c>
      <c r="J101" s="5">
        <v>-3.3493602599999998E-3</v>
      </c>
      <c r="K101" s="6">
        <v>4.2629418000000002E-2</v>
      </c>
      <c r="L101" s="6">
        <v>6.1935199000000003E-2</v>
      </c>
    </row>
    <row r="102" spans="1:12">
      <c r="A102" s="2">
        <v>101</v>
      </c>
      <c r="B102" s="2">
        <v>121.65722219370734</v>
      </c>
      <c r="C102" s="2">
        <v>3.5505266500000001</v>
      </c>
      <c r="D102" s="2">
        <v>-2.0387253E-3</v>
      </c>
      <c r="E102" s="3">
        <v>1.92308744</v>
      </c>
      <c r="F102" s="3">
        <v>-4.8650355599999997E-3</v>
      </c>
      <c r="G102" s="4">
        <v>0.82002848500000003</v>
      </c>
      <c r="H102" s="4">
        <v>-4.2915978299999996E-3</v>
      </c>
      <c r="I102" s="5">
        <v>0.31509147399999998</v>
      </c>
      <c r="J102" s="5">
        <v>-3.3479712800000001E-3</v>
      </c>
      <c r="K102" s="6">
        <v>4.3178695599999997E-2</v>
      </c>
      <c r="L102" s="6">
        <v>-5.5562250700000003E-2</v>
      </c>
    </row>
    <row r="103" spans="1:12">
      <c r="A103" s="2">
        <v>102</v>
      </c>
      <c r="B103" s="2">
        <v>122.63213981419699</v>
      </c>
      <c r="C103" s="2">
        <v>3.5505643400000002</v>
      </c>
      <c r="D103" s="2">
        <v>-2.04050048E-3</v>
      </c>
      <c r="E103" s="3">
        <v>1.91441393</v>
      </c>
      <c r="F103" s="3">
        <v>-4.6793632199999997E-3</v>
      </c>
      <c r="G103" s="4">
        <v>0.83657416500000004</v>
      </c>
      <c r="H103" s="4">
        <v>-4.4668859100000001E-3</v>
      </c>
      <c r="I103" s="5">
        <v>0.30979626799999999</v>
      </c>
      <c r="J103" s="5">
        <v>-3.4800442400000002E-3</v>
      </c>
      <c r="K103" s="6">
        <v>4.1757770200000002E-2</v>
      </c>
      <c r="L103" s="6">
        <v>-6.8297034899999998E-2</v>
      </c>
    </row>
    <row r="104" spans="1:12">
      <c r="A104" s="2">
        <v>103</v>
      </c>
      <c r="B104" s="2">
        <v>123.63426884976646</v>
      </c>
      <c r="C104" s="2">
        <v>3.5504764500000001</v>
      </c>
      <c r="D104" s="2">
        <v>-2.0638315399999999E-3</v>
      </c>
      <c r="E104" s="3">
        <v>1.89418412</v>
      </c>
      <c r="F104" s="3">
        <v>-4.8124302800000001E-3</v>
      </c>
      <c r="G104" s="4">
        <v>0.84287607399999998</v>
      </c>
      <c r="H104" s="4">
        <v>-5.1025988899999998E-3</v>
      </c>
      <c r="I104" s="5">
        <v>0.31203494500000001</v>
      </c>
      <c r="J104" s="5">
        <v>-3.7276694199999999E-3</v>
      </c>
      <c r="K104" s="6">
        <v>4.1994612600000002E-2</v>
      </c>
      <c r="L104" s="6">
        <v>-2.02779456E-2</v>
      </c>
    </row>
    <row r="105" spans="1:12">
      <c r="A105" s="2">
        <v>104</v>
      </c>
      <c r="B105" s="2">
        <v>124.61256685315404</v>
      </c>
      <c r="C105" s="2">
        <v>3.55060552</v>
      </c>
      <c r="D105" s="2">
        <v>-2.3423191099999998E-3</v>
      </c>
      <c r="E105" s="3">
        <v>1.8740195100000001</v>
      </c>
      <c r="F105" s="3">
        <v>-4.9324386599999999E-3</v>
      </c>
      <c r="G105" s="4">
        <v>0.81843968899999997</v>
      </c>
      <c r="H105" s="4">
        <v>-5.0325515899999999E-3</v>
      </c>
      <c r="I105" s="5">
        <v>0.31865409099999997</v>
      </c>
      <c r="J105" s="5">
        <v>-4.0844386999999999E-3</v>
      </c>
      <c r="K105" s="6">
        <v>4.2153729100000002E-2</v>
      </c>
      <c r="L105" s="6">
        <v>-8.4066123900000001E-3</v>
      </c>
    </row>
    <row r="106" spans="1:12">
      <c r="A106" s="2">
        <v>105</v>
      </c>
      <c r="B106" s="2">
        <v>125.59037211928347</v>
      </c>
      <c r="C106" s="2">
        <v>3.5506574400000002</v>
      </c>
      <c r="D106" s="2">
        <v>-1.5273006600000001E-3</v>
      </c>
      <c r="E106" s="3">
        <v>1.8494084200000001</v>
      </c>
      <c r="F106" s="3">
        <v>-5.1581863699999998E-3</v>
      </c>
      <c r="G106" s="4">
        <v>0.82044598999999996</v>
      </c>
      <c r="H106" s="4">
        <v>-5.15492118E-3</v>
      </c>
      <c r="I106" s="5">
        <v>0.32519992399999997</v>
      </c>
      <c r="J106" s="5">
        <v>-3.9982474999999996E-3</v>
      </c>
      <c r="K106" s="6">
        <v>4.16400938E-2</v>
      </c>
      <c r="L106" s="6">
        <v>-3.0762461800000001E-3</v>
      </c>
    </row>
    <row r="107" spans="1:12">
      <c r="A107" s="2">
        <v>106</v>
      </c>
      <c r="B107" s="2">
        <v>126.5704593748396</v>
      </c>
      <c r="C107" s="2">
        <v>3.5507007900000001</v>
      </c>
      <c r="D107" s="2">
        <v>-2.6803964399999998E-3</v>
      </c>
      <c r="E107" s="3">
        <v>1.82907822</v>
      </c>
      <c r="F107" s="3">
        <v>-5.24000473E-3</v>
      </c>
      <c r="G107" s="4">
        <v>0.73533050099999997</v>
      </c>
      <c r="H107" s="4">
        <v>-5.1499935199999999E-3</v>
      </c>
      <c r="I107" s="5">
        <v>0.330828491</v>
      </c>
      <c r="J107" s="5">
        <v>-3.8672167399999998E-3</v>
      </c>
      <c r="K107" s="6">
        <v>4.0214414900000002E-2</v>
      </c>
      <c r="L107" s="6">
        <v>-3.8648088300000001E-3</v>
      </c>
    </row>
    <row r="108" spans="1:12">
      <c r="A108" s="2">
        <v>107</v>
      </c>
      <c r="B108" s="2">
        <v>127.54963814607606</v>
      </c>
      <c r="C108" s="2">
        <v>3.5506382200000002</v>
      </c>
      <c r="D108" s="2">
        <v>-2.3760087199999999E-3</v>
      </c>
      <c r="E108" s="3">
        <v>1.8353027799999999</v>
      </c>
      <c r="F108" s="3">
        <v>-5.1164385099999998E-3</v>
      </c>
      <c r="G108" s="4">
        <v>0.78275086299999996</v>
      </c>
      <c r="H108" s="4">
        <v>-5.1004089900000002E-3</v>
      </c>
      <c r="I108" s="5">
        <v>0.34159732999999998</v>
      </c>
      <c r="J108" s="5">
        <v>-3.77192341E-3</v>
      </c>
      <c r="K108" s="6">
        <v>3.8892257299999997E-2</v>
      </c>
      <c r="L108" s="6">
        <v>-3.51641949E-3</v>
      </c>
    </row>
    <row r="109" spans="1:12">
      <c r="A109" s="2">
        <v>108</v>
      </c>
      <c r="B109" s="2">
        <v>128.52257352563774</v>
      </c>
      <c r="C109" s="2">
        <v>3.5505463399999999</v>
      </c>
      <c r="D109" s="2">
        <v>-2.3787056899999999E-3</v>
      </c>
      <c r="E109" s="3">
        <v>1.8382958300000001</v>
      </c>
      <c r="F109" s="3">
        <v>-5.0674375099999999E-3</v>
      </c>
      <c r="G109" s="4">
        <v>0.84760979299999994</v>
      </c>
      <c r="H109" s="4">
        <v>-5.1303393599999997E-3</v>
      </c>
      <c r="I109" s="5">
        <v>0.35430441000000001</v>
      </c>
      <c r="J109" s="5">
        <v>-3.8553693800000002E-3</v>
      </c>
      <c r="K109" s="6">
        <v>3.8159894999999999E-2</v>
      </c>
      <c r="L109" s="6">
        <v>-3.38992234E-3</v>
      </c>
    </row>
    <row r="110" spans="1:12">
      <c r="A110" s="2">
        <v>109</v>
      </c>
      <c r="B110" s="2">
        <v>129.50064774418723</v>
      </c>
      <c r="C110" s="2">
        <v>3.5504544600000001</v>
      </c>
      <c r="D110" s="2">
        <v>-2.43675557E-3</v>
      </c>
      <c r="E110" s="3">
        <v>1.8455883</v>
      </c>
      <c r="F110" s="3">
        <v>-4.950978E-3</v>
      </c>
      <c r="G110" s="4">
        <v>0.88961405699999996</v>
      </c>
      <c r="H110" s="4">
        <v>-5.25190486E-3</v>
      </c>
      <c r="I110" s="5">
        <v>0.36742025299999997</v>
      </c>
      <c r="J110" s="5">
        <v>-3.9114340100000001E-3</v>
      </c>
      <c r="K110" s="6">
        <v>3.5247930699999999E-2</v>
      </c>
      <c r="L110" s="6">
        <v>-3.4362840700000001E-3</v>
      </c>
    </row>
    <row r="111" spans="1:12">
      <c r="A111" s="2">
        <v>110</v>
      </c>
      <c r="B111" s="2">
        <v>130.47276189498538</v>
      </c>
      <c r="C111" s="2">
        <v>3.5501862700000002</v>
      </c>
      <c r="D111" s="2">
        <v>-2.2926696E-3</v>
      </c>
      <c r="E111" s="3">
        <v>1.87374402</v>
      </c>
      <c r="F111" s="3">
        <v>-4.6611384500000004E-3</v>
      </c>
      <c r="G111" s="4">
        <v>0.91925732800000004</v>
      </c>
      <c r="H111" s="4">
        <v>-5.31161902E-3</v>
      </c>
      <c r="I111" s="5">
        <v>0.37837525999999999</v>
      </c>
      <c r="J111" s="5">
        <v>-4.1705629399999998E-3</v>
      </c>
      <c r="K111" s="6">
        <v>3.1408846900000002E-2</v>
      </c>
      <c r="L111" s="6">
        <v>-3.3071973599999999E-3</v>
      </c>
    </row>
    <row r="112" spans="1:12">
      <c r="A112" s="2">
        <v>111</v>
      </c>
      <c r="B112" s="2">
        <v>131.44787558384232</v>
      </c>
      <c r="C112" s="2">
        <v>3.5500742500000002</v>
      </c>
      <c r="D112" s="2">
        <v>-2.4821976800000001E-3</v>
      </c>
      <c r="E112" s="3">
        <v>1.9399574500000001</v>
      </c>
      <c r="F112" s="3">
        <v>-4.4945400499999998E-3</v>
      </c>
      <c r="G112" s="4">
        <v>0.93239596599999996</v>
      </c>
      <c r="H112" s="4">
        <v>-5.5718359099999996E-3</v>
      </c>
      <c r="I112" s="5">
        <v>0.38808703500000002</v>
      </c>
      <c r="J112" s="5">
        <v>-4.2671328899999998E-3</v>
      </c>
      <c r="K112" s="6">
        <v>3.0046265499999999E-2</v>
      </c>
      <c r="L112" s="6">
        <v>-3.6831888500000001E-3</v>
      </c>
    </row>
    <row r="113" spans="1:12">
      <c r="A113" s="2">
        <v>112</v>
      </c>
      <c r="B113" s="2">
        <v>132.42213211517733</v>
      </c>
      <c r="C113" s="2">
        <v>3.5499567399999998</v>
      </c>
      <c r="D113" s="2">
        <v>-2.4976960699999999E-3</v>
      </c>
      <c r="E113" s="3">
        <v>1.99029024</v>
      </c>
      <c r="F113" s="3">
        <v>-4.3590464799999999E-3</v>
      </c>
      <c r="G113" s="4">
        <v>0.94680802900000005</v>
      </c>
      <c r="H113" s="4">
        <v>-5.9649767599999999E-3</v>
      </c>
      <c r="I113" s="5">
        <v>0.394928314</v>
      </c>
      <c r="J113" s="5">
        <v>-4.1075094700000004E-3</v>
      </c>
      <c r="K113" s="6">
        <v>3.0132026900000001E-2</v>
      </c>
      <c r="L113" s="6">
        <v>-3.66587898E-3</v>
      </c>
    </row>
    <row r="114" spans="1:12">
      <c r="A114" s="2">
        <v>113</v>
      </c>
      <c r="B114" s="2">
        <v>133.43242929733614</v>
      </c>
      <c r="C114" s="2">
        <v>3.5498927999999998</v>
      </c>
      <c r="D114" s="2">
        <v>-2.4661813599999999E-3</v>
      </c>
      <c r="E114" s="3">
        <v>2.0207811100000002</v>
      </c>
      <c r="F114" s="3">
        <v>-4.6510188499999999E-3</v>
      </c>
      <c r="G114" s="4">
        <v>0.95702641700000002</v>
      </c>
      <c r="H114" s="4">
        <v>-5.4842714199999998E-3</v>
      </c>
      <c r="I114" s="5">
        <v>0.40387863000000002</v>
      </c>
      <c r="J114" s="5">
        <v>-3.9609950100000001E-3</v>
      </c>
      <c r="K114" s="6">
        <v>3.3390013199999999E-2</v>
      </c>
      <c r="L114" s="6">
        <v>-3.6550043199999999E-3</v>
      </c>
    </row>
    <row r="115" spans="1:12">
      <c r="A115" s="2">
        <v>114</v>
      </c>
      <c r="B115" s="2">
        <v>134.41326079145921</v>
      </c>
      <c r="C115" s="2">
        <v>3.5499042599999999</v>
      </c>
      <c r="D115" s="2">
        <v>-2.66533033E-3</v>
      </c>
      <c r="E115" s="3">
        <v>2.0570615000000001</v>
      </c>
      <c r="F115" s="3">
        <v>-3.8895870999999999E-3</v>
      </c>
      <c r="G115" s="4">
        <v>0.95942570299999996</v>
      </c>
      <c r="H115" s="4">
        <v>-4.3681136999999997E-3</v>
      </c>
      <c r="I115" s="5">
        <v>0.41035807600000002</v>
      </c>
      <c r="J115" s="5">
        <v>-3.8792354100000001E-3</v>
      </c>
      <c r="K115" s="6">
        <v>3.76285762E-2</v>
      </c>
      <c r="L115" s="6">
        <v>-3.38370409E-3</v>
      </c>
    </row>
    <row r="116" spans="1:12">
      <c r="A116" s="2">
        <v>115</v>
      </c>
      <c r="B116" s="2">
        <v>135.39302468818971</v>
      </c>
      <c r="C116" s="2">
        <v>3.5499627</v>
      </c>
      <c r="D116" s="2">
        <v>-2.7447545900000001E-3</v>
      </c>
      <c r="E116" s="3">
        <v>2.0556482900000002</v>
      </c>
      <c r="F116" s="3">
        <v>-5.0797749100000003E-3</v>
      </c>
      <c r="G116" s="4">
        <v>0.93528878199999999</v>
      </c>
      <c r="H116" s="4">
        <v>-5.2503803100000003E-3</v>
      </c>
      <c r="I116" s="5">
        <v>0.40507602500000001</v>
      </c>
      <c r="J116" s="5">
        <v>-3.9893672800000004E-3</v>
      </c>
      <c r="K116" s="6">
        <v>4.1041925200000003E-2</v>
      </c>
      <c r="L116" s="6">
        <v>-3.2885296600000001E-3</v>
      </c>
    </row>
    <row r="117" spans="1:12">
      <c r="A117" s="2">
        <v>116</v>
      </c>
      <c r="B117" s="2">
        <v>136.37082995431916</v>
      </c>
      <c r="C117" s="2">
        <v>3.5499252600000002</v>
      </c>
      <c r="D117" s="2">
        <v>-2.8607616299999999E-3</v>
      </c>
      <c r="E117" s="3">
        <v>2.0470556599999998</v>
      </c>
      <c r="F117" s="3">
        <v>-5.4656552499999997E-3</v>
      </c>
      <c r="G117" s="4">
        <v>0.916395564</v>
      </c>
      <c r="H117" s="4">
        <v>-5.6197208899999998E-3</v>
      </c>
      <c r="I117" s="5">
        <v>0.39797337999999999</v>
      </c>
      <c r="J117" s="5">
        <v>-4.0655510700000003E-3</v>
      </c>
      <c r="K117" s="6">
        <v>4.2223989000000003E-2</v>
      </c>
      <c r="L117" s="6">
        <v>-3.24706467E-3</v>
      </c>
    </row>
    <row r="118" spans="1:12">
      <c r="A118" s="2">
        <v>117</v>
      </c>
      <c r="B118" s="2">
        <v>137.3505384181081</v>
      </c>
      <c r="C118" s="2">
        <v>3.54997462</v>
      </c>
      <c r="D118" s="2">
        <v>-2.78967612E-3</v>
      </c>
      <c r="E118" s="3">
        <v>2.0413852499999998</v>
      </c>
      <c r="F118" s="3">
        <v>-5.2135579200000004E-3</v>
      </c>
      <c r="G118" s="4">
        <v>0.918574581</v>
      </c>
      <c r="H118" s="4">
        <v>-5.7846309500000003E-3</v>
      </c>
      <c r="I118" s="5">
        <v>0.40085525900000002</v>
      </c>
      <c r="J118" s="5">
        <v>-4.0301742799999998E-3</v>
      </c>
      <c r="K118" s="6">
        <v>4.2489104700000002E-2</v>
      </c>
      <c r="L118" s="6">
        <v>-3.40468417E-3</v>
      </c>
    </row>
    <row r="119" spans="1:12">
      <c r="A119" s="2">
        <v>118</v>
      </c>
      <c r="B119" s="2">
        <v>138.32536980957758</v>
      </c>
      <c r="C119" s="2">
        <v>3.5499404499999998</v>
      </c>
      <c r="D119" s="2">
        <v>-3.1258877899999998E-3</v>
      </c>
      <c r="E119" s="3">
        <v>2.0396195100000001</v>
      </c>
      <c r="F119" s="3">
        <v>-5.1921135700000003E-3</v>
      </c>
      <c r="G119" s="4">
        <v>0.92352931900000002</v>
      </c>
      <c r="H119" s="4">
        <v>-5.7166040599999999E-3</v>
      </c>
      <c r="I119" s="5">
        <v>0.39699432299999998</v>
      </c>
      <c r="J119" s="5">
        <v>-4.3198892700000002E-3</v>
      </c>
      <c r="K119" s="6">
        <v>4.2309773799999999E-2</v>
      </c>
      <c r="L119" s="6">
        <v>-3.6536127300000002E-3</v>
      </c>
    </row>
    <row r="120" spans="1:12">
      <c r="A120" s="2">
        <v>119</v>
      </c>
      <c r="B120" s="2">
        <v>139.29783195606427</v>
      </c>
      <c r="C120" s="2">
        <v>3.54987063</v>
      </c>
      <c r="D120" s="2">
        <v>-3.22737734E-3</v>
      </c>
      <c r="E120" s="3">
        <v>2.03547988</v>
      </c>
      <c r="F120" s="3">
        <v>-4.9842446699999996E-3</v>
      </c>
      <c r="G120" s="4">
        <v>0.93464560100000005</v>
      </c>
      <c r="H120" s="4">
        <v>-5.63446261E-3</v>
      </c>
      <c r="I120" s="5">
        <v>0.39374239300000002</v>
      </c>
      <c r="J120" s="5">
        <v>-4.2445623399999998E-3</v>
      </c>
      <c r="K120" s="6">
        <v>4.2940651500000003E-2</v>
      </c>
      <c r="L120" s="6">
        <v>-3.6260941600000001E-3</v>
      </c>
    </row>
    <row r="121" spans="1:12">
      <c r="A121" s="2">
        <v>120</v>
      </c>
      <c r="B121" s="2">
        <v>140.27680028743006</v>
      </c>
      <c r="C121" s="2">
        <v>3.5497232599999999</v>
      </c>
      <c r="D121" s="2">
        <v>-3.1349712099999999E-3</v>
      </c>
      <c r="E121" s="3">
        <v>2.0154982000000001</v>
      </c>
      <c r="F121" s="3">
        <v>-5.3269402800000002E-3</v>
      </c>
      <c r="G121" s="4">
        <v>0.93881500100000004</v>
      </c>
      <c r="H121" s="4">
        <v>-4.7198619800000001E-3</v>
      </c>
      <c r="I121" s="5">
        <v>0.38830257200000001</v>
      </c>
      <c r="J121" s="5">
        <v>-3.9094070599999999E-3</v>
      </c>
      <c r="K121" s="6">
        <v>4.26508289E-2</v>
      </c>
      <c r="L121" s="6">
        <v>-3.5386525500000002E-3</v>
      </c>
    </row>
    <row r="122" spans="1:12">
      <c r="A122" s="2">
        <v>121</v>
      </c>
      <c r="B122" s="2">
        <v>141.25473284401787</v>
      </c>
      <c r="C122" s="2">
        <v>3.5497305099999998</v>
      </c>
      <c r="D122" s="2">
        <v>-3.1041048100000001E-3</v>
      </c>
      <c r="E122" s="3">
        <v>1.97840306</v>
      </c>
      <c r="F122" s="3">
        <v>-5.4423953099999997E-3</v>
      </c>
      <c r="G122" s="4">
        <v>0.94252344899999996</v>
      </c>
      <c r="H122" s="4">
        <v>-3.9246818800000001E-3</v>
      </c>
      <c r="I122" s="5">
        <v>0.385381643</v>
      </c>
      <c r="J122" s="5">
        <v>-3.9032152999999999E-3</v>
      </c>
      <c r="K122" s="6">
        <v>4.4627568800000003E-2</v>
      </c>
      <c r="L122" s="6">
        <v>-3.3957315599999999E-3</v>
      </c>
    </row>
    <row r="123" spans="1:12">
      <c r="A123" s="2">
        <v>122</v>
      </c>
      <c r="B123" s="2">
        <v>142.23219319406661</v>
      </c>
      <c r="C123" s="2">
        <v>3.5497461499999998</v>
      </c>
      <c r="D123" s="2">
        <v>-3.0310554599999998E-3</v>
      </c>
      <c r="E123" s="3">
        <v>1.9550401500000001</v>
      </c>
      <c r="F123" s="3">
        <v>-5.3679865400000004E-3</v>
      </c>
      <c r="G123" s="4">
        <v>0.94690169999999996</v>
      </c>
      <c r="H123" s="4">
        <v>-4.82104335E-3</v>
      </c>
      <c r="I123" s="5">
        <v>0.39153303499999997</v>
      </c>
      <c r="J123" s="5">
        <v>-3.7446320999999999E-3</v>
      </c>
      <c r="K123" s="6">
        <v>4.78735224E-2</v>
      </c>
      <c r="L123" s="6">
        <v>-3.36780396E-3</v>
      </c>
    </row>
    <row r="124" spans="1:12">
      <c r="A124" s="2">
        <v>123</v>
      </c>
      <c r="B124" s="2">
        <v>143.24391828773804</v>
      </c>
      <c r="C124" s="2">
        <v>3.5496075999999999</v>
      </c>
      <c r="D124" s="2">
        <v>-3.2650253800000002E-3</v>
      </c>
      <c r="E124" s="3">
        <v>1.953036</v>
      </c>
      <c r="F124" s="3">
        <v>-5.1878462700000001E-3</v>
      </c>
      <c r="G124" s="4">
        <v>0.94627772799999998</v>
      </c>
      <c r="H124" s="4">
        <v>-5.09770916E-3</v>
      </c>
      <c r="I124" s="5">
        <v>0.40097637400000002</v>
      </c>
      <c r="J124" s="5">
        <v>-3.76183269E-3</v>
      </c>
      <c r="K124" s="6">
        <v>5.0097506100000001E-2</v>
      </c>
      <c r="L124" s="6">
        <v>-3.4114780500000001E-3</v>
      </c>
    </row>
    <row r="125" spans="1:12">
      <c r="A125" s="2">
        <v>124</v>
      </c>
      <c r="B125" s="2">
        <v>144.21798696299336</v>
      </c>
      <c r="C125" s="2">
        <v>3.5493576299999998</v>
      </c>
      <c r="D125" s="2">
        <v>-3.0998578800000001E-3</v>
      </c>
      <c r="E125" s="3">
        <v>1.96014303</v>
      </c>
      <c r="F125" s="3">
        <v>-5.1492650599999999E-3</v>
      </c>
      <c r="G125" s="4">
        <v>0.95512962599999995</v>
      </c>
      <c r="H125" s="4">
        <v>-5.1425722499999996E-3</v>
      </c>
      <c r="I125" s="5">
        <v>0.409451917</v>
      </c>
      <c r="J125" s="5">
        <v>-3.5353642100000001E-3</v>
      </c>
      <c r="K125" s="6">
        <v>4.9746362099999997E-2</v>
      </c>
      <c r="L125" s="6">
        <v>-3.1596215100000002E-3</v>
      </c>
    </row>
    <row r="126" spans="1:12">
      <c r="A126" s="2">
        <v>125</v>
      </c>
      <c r="B126" s="2">
        <v>145.23027870451162</v>
      </c>
      <c r="C126" s="2">
        <v>3.5494050499999998</v>
      </c>
      <c r="D126" s="2">
        <v>-3.1899679299999999E-3</v>
      </c>
      <c r="E126" s="3">
        <v>1.9192880999999999</v>
      </c>
      <c r="F126" s="3">
        <v>-5.04357865E-3</v>
      </c>
      <c r="G126" s="4">
        <v>0.97810829899999996</v>
      </c>
      <c r="H126" s="4">
        <v>-5.3137757300000003E-3</v>
      </c>
      <c r="I126" s="5">
        <v>0.41150330000000002</v>
      </c>
      <c r="J126" s="5">
        <v>-3.8760368599999998E-3</v>
      </c>
      <c r="K126" s="6">
        <v>5.00513244E-2</v>
      </c>
      <c r="L126" s="6">
        <v>-3.3590148500000001E-3</v>
      </c>
    </row>
    <row r="127" spans="1:12">
      <c r="A127" s="2">
        <v>126</v>
      </c>
      <c r="B127" s="2">
        <v>146.21276086844941</v>
      </c>
      <c r="C127" s="2">
        <v>3.5493479899999998</v>
      </c>
      <c r="D127" s="2">
        <v>-3.2842142200000001E-3</v>
      </c>
      <c r="E127" s="3">
        <v>1.86967905</v>
      </c>
      <c r="F127" s="3">
        <v>-4.9256874099999999E-3</v>
      </c>
      <c r="G127" s="4">
        <v>1.0143241000000001</v>
      </c>
      <c r="H127" s="4">
        <v>-5.4164328799999996E-3</v>
      </c>
      <c r="I127" s="5">
        <v>0.41016761200000001</v>
      </c>
      <c r="J127" s="5">
        <v>-3.6900756600000001E-3</v>
      </c>
      <c r="K127" s="6">
        <v>4.9911293000000002E-2</v>
      </c>
      <c r="L127" s="6">
        <v>-3.5498277600000002E-3</v>
      </c>
    </row>
    <row r="128" spans="1:12">
      <c r="A128" s="2">
        <v>127</v>
      </c>
      <c r="B128" s="2">
        <v>147.18526818251809</v>
      </c>
      <c r="C128" s="2">
        <v>3.5492828300000001</v>
      </c>
      <c r="D128" s="2">
        <v>-3.5458686600000002E-3</v>
      </c>
      <c r="E128" s="3">
        <v>1.8570157199999999</v>
      </c>
      <c r="F128" s="3">
        <v>-4.7006227500000003E-3</v>
      </c>
      <c r="G128" s="4">
        <v>1.02011023</v>
      </c>
      <c r="H128" s="4">
        <v>-5.5828163800000002E-3</v>
      </c>
      <c r="I128" s="5">
        <v>0.41394244899999999</v>
      </c>
      <c r="J128" s="5">
        <v>-3.1285916200000001E-3</v>
      </c>
      <c r="K128" s="6">
        <v>4.9686324400000002E-2</v>
      </c>
      <c r="L128" s="6">
        <v>-3.3808326900000001E-3</v>
      </c>
    </row>
    <row r="129" spans="1:12">
      <c r="A129" s="2">
        <v>128</v>
      </c>
      <c r="B129" s="2">
        <v>148.16651747677463</v>
      </c>
      <c r="C129" s="2">
        <v>3.5491408099999999</v>
      </c>
      <c r="D129" s="2">
        <v>-3.8136791199999999E-3</v>
      </c>
      <c r="E129" s="3">
        <v>1.84848528</v>
      </c>
      <c r="F129" s="3">
        <v>-5.12940437E-3</v>
      </c>
      <c r="G129" s="4">
        <v>1.0175567700000001</v>
      </c>
      <c r="H129" s="4">
        <v>-5.3146663099999996E-3</v>
      </c>
      <c r="I129" s="5">
        <v>0.41628325399999999</v>
      </c>
      <c r="J129" s="5">
        <v>-3.9005612299999998E-3</v>
      </c>
      <c r="K129" s="6">
        <v>5.1965464000000003E-2</v>
      </c>
      <c r="L129" s="6">
        <v>-3.2950079400000001E-3</v>
      </c>
    </row>
    <row r="130" spans="1:12">
      <c r="A130" s="2">
        <v>129</v>
      </c>
      <c r="B130" s="2">
        <v>149.14780475286148</v>
      </c>
      <c r="C130" s="2">
        <v>3.5489820700000001</v>
      </c>
      <c r="D130" s="2">
        <v>-3.8935723799999999E-3</v>
      </c>
      <c r="E130" s="3">
        <v>1.8376912599999999</v>
      </c>
      <c r="F130" s="3">
        <v>-4.95508016E-3</v>
      </c>
      <c r="G130" s="4">
        <v>1.02991443</v>
      </c>
      <c r="H130" s="4">
        <v>-5.2734353900000001E-3</v>
      </c>
      <c r="I130" s="5">
        <v>0.41987465600000001</v>
      </c>
      <c r="J130" s="5">
        <v>-3.7337354199999998E-3</v>
      </c>
      <c r="K130" s="6">
        <v>5.3641357700000003E-2</v>
      </c>
      <c r="L130" s="6">
        <v>-3.3245653600000001E-3</v>
      </c>
    </row>
    <row r="131" spans="1:12">
      <c r="A131" s="2">
        <v>130</v>
      </c>
      <c r="B131" s="2">
        <v>150.15676025252785</v>
      </c>
      <c r="C131" s="2">
        <v>3.5487293200000001</v>
      </c>
      <c r="D131" s="2">
        <v>-3.76811962E-3</v>
      </c>
      <c r="E131" s="3">
        <v>1.85734307</v>
      </c>
      <c r="F131" s="3">
        <v>-5.1680902500000001E-3</v>
      </c>
      <c r="G131" s="4">
        <v>1.02916487</v>
      </c>
      <c r="H131" s="4">
        <v>-4.8907085100000003E-3</v>
      </c>
      <c r="I131" s="5">
        <v>0.42436719499999997</v>
      </c>
      <c r="J131" s="5">
        <v>-3.4485210099999999E-3</v>
      </c>
      <c r="K131" s="6">
        <v>5.4245471000000003E-2</v>
      </c>
      <c r="L131" s="6">
        <v>-3.4026889400000002E-3</v>
      </c>
    </row>
    <row r="132" spans="1:12">
      <c r="A132" s="2">
        <v>131</v>
      </c>
      <c r="B132" s="2">
        <v>151.13971256993275</v>
      </c>
      <c r="C132" s="2">
        <v>3.5486314000000001</v>
      </c>
      <c r="D132" s="2">
        <v>-3.8375115999999998E-3</v>
      </c>
      <c r="E132" s="3">
        <v>1.88444513</v>
      </c>
      <c r="F132" s="3">
        <v>-5.0468962600000002E-3</v>
      </c>
      <c r="G132" s="4">
        <v>1.0047110699999999</v>
      </c>
      <c r="H132" s="4">
        <v>-4.5579035799999997E-3</v>
      </c>
      <c r="I132" s="5">
        <v>0.42486943199999999</v>
      </c>
      <c r="J132" s="5">
        <v>-3.41250037E-3</v>
      </c>
      <c r="K132" s="6">
        <v>5.5580194899999998E-2</v>
      </c>
      <c r="L132" s="6">
        <v>-3.4759739100000001E-3</v>
      </c>
    </row>
    <row r="133" spans="1:12">
      <c r="A133" s="2">
        <v>132</v>
      </c>
      <c r="B133" s="2">
        <v>152.11749833187906</v>
      </c>
      <c r="C133" s="2">
        <v>3.5485199399999998</v>
      </c>
      <c r="D133" s="2">
        <v>-3.5657432200000001E-3</v>
      </c>
      <c r="E133" s="3">
        <v>1.9196495899999999</v>
      </c>
      <c r="F133" s="3">
        <v>-4.6759918500000001E-3</v>
      </c>
      <c r="G133" s="4">
        <v>1.0039362300000001</v>
      </c>
      <c r="H133" s="4">
        <v>-4.3975328400000001E-3</v>
      </c>
      <c r="I133" s="5">
        <v>0.42679279599999997</v>
      </c>
      <c r="J133" s="5">
        <v>-3.1832230200000001E-3</v>
      </c>
      <c r="K133" s="6">
        <v>5.6581201400000003E-2</v>
      </c>
      <c r="L133" s="6">
        <v>-3.5403410300000001E-3</v>
      </c>
    </row>
    <row r="134" spans="1:12">
      <c r="A134" s="2">
        <v>133</v>
      </c>
      <c r="B134" s="2">
        <v>153.09457989016065</v>
      </c>
      <c r="C134" s="2">
        <v>3.5483855700000002</v>
      </c>
      <c r="D134" s="2">
        <v>-3.3350074400000001E-3</v>
      </c>
      <c r="E134" s="3">
        <v>1.96017168</v>
      </c>
      <c r="F134" s="3">
        <v>-4.71246627E-3</v>
      </c>
      <c r="G134" s="4">
        <v>0.98278388400000005</v>
      </c>
      <c r="H134" s="4">
        <v>-4.3484650499999999E-3</v>
      </c>
      <c r="I134" s="5">
        <v>0.42793687800000002</v>
      </c>
      <c r="J134" s="5">
        <v>-3.4322750899999999E-3</v>
      </c>
      <c r="K134" s="6">
        <v>5.8149863000000003E-2</v>
      </c>
      <c r="L134" s="6">
        <v>-3.45559437E-3</v>
      </c>
    </row>
    <row r="135" spans="1:12">
      <c r="A135" s="2">
        <v>134</v>
      </c>
      <c r="B135" s="2">
        <v>154.1101103526151</v>
      </c>
      <c r="C135" s="2">
        <v>3.5484117400000001</v>
      </c>
      <c r="D135" s="2">
        <v>-3.3935808499999998E-3</v>
      </c>
      <c r="E135" s="3">
        <v>1.97471807</v>
      </c>
      <c r="F135" s="3">
        <v>-4.5825538599999997E-3</v>
      </c>
      <c r="G135" s="4">
        <v>0.97046820099999997</v>
      </c>
      <c r="H135" s="4">
        <v>-4.9027430200000001E-3</v>
      </c>
      <c r="I135" s="5">
        <v>0.42791541300000002</v>
      </c>
      <c r="J135" s="5">
        <v>-3.4666337299999999E-3</v>
      </c>
      <c r="K135" s="6">
        <v>5.9785416500000001E-2</v>
      </c>
      <c r="L135" s="6">
        <v>-3.43169408E-3</v>
      </c>
    </row>
    <row r="136" spans="1:12">
      <c r="A136" s="2">
        <v>135</v>
      </c>
      <c r="B136" s="2">
        <v>155.08954165169635</v>
      </c>
      <c r="C136" s="2">
        <v>3.54838093</v>
      </c>
      <c r="D136" s="2">
        <v>-3.1629611200000001E-3</v>
      </c>
      <c r="E136" s="3">
        <v>1.9680352699999999</v>
      </c>
      <c r="F136" s="3">
        <v>-4.7085798300000002E-3</v>
      </c>
      <c r="G136" s="4">
        <v>0.96624927999999999</v>
      </c>
      <c r="H136" s="4">
        <v>-3.5470753199999998E-3</v>
      </c>
      <c r="I136" s="5">
        <v>0.42331054299999998</v>
      </c>
      <c r="J136" s="5">
        <v>-3.6067669300000002E-3</v>
      </c>
      <c r="K136" s="6">
        <v>5.91735267E-2</v>
      </c>
      <c r="L136" s="6">
        <v>-3.5300004899999999E-3</v>
      </c>
    </row>
    <row r="137" spans="1:12">
      <c r="A137" s="2">
        <v>136</v>
      </c>
      <c r="B137" s="2">
        <v>156.06607606631422</v>
      </c>
      <c r="C137" s="2">
        <v>3.5482474800000001</v>
      </c>
      <c r="D137" s="2">
        <v>-3.3137418699999998E-3</v>
      </c>
      <c r="E137" s="3">
        <v>1.9383495799999999</v>
      </c>
      <c r="F137" s="3">
        <v>-4.7487084399999999E-3</v>
      </c>
      <c r="G137" s="4">
        <v>0.97194329800000001</v>
      </c>
      <c r="H137" s="4">
        <v>-4.3603162500000002E-3</v>
      </c>
      <c r="I137" s="5">
        <v>0.417578318</v>
      </c>
      <c r="J137" s="5">
        <v>-3.8090769000000001E-3</v>
      </c>
      <c r="K137" s="6">
        <v>5.9077261200000002E-2</v>
      </c>
      <c r="L137" s="6">
        <v>-3.7450936099999999E-3</v>
      </c>
    </row>
    <row r="138" spans="1:12">
      <c r="A138" s="2">
        <v>137</v>
      </c>
      <c r="B138" s="2">
        <v>157.04334445413951</v>
      </c>
      <c r="C138" s="2">
        <v>3.54821907</v>
      </c>
      <c r="D138" s="2">
        <v>-2.9511718599999999E-3</v>
      </c>
      <c r="E138" s="3">
        <v>1.9327157500000001</v>
      </c>
      <c r="F138" s="3">
        <v>-4.7565501500000003E-3</v>
      </c>
      <c r="G138" s="4">
        <v>0.96072539800000001</v>
      </c>
      <c r="H138" s="4">
        <v>-4.3824824200000001E-3</v>
      </c>
      <c r="I138" s="5">
        <v>0.41889502299999998</v>
      </c>
      <c r="J138" s="5">
        <v>-4.21434944E-3</v>
      </c>
      <c r="K138" s="6">
        <v>5.5234623400000002E-2</v>
      </c>
      <c r="L138" s="6">
        <v>-3.9406480400000004E-3</v>
      </c>
    </row>
    <row r="139" spans="1:12">
      <c r="A139" s="2">
        <v>138</v>
      </c>
      <c r="B139" s="2">
        <v>158.02128111687111</v>
      </c>
      <c r="C139" s="2">
        <v>3.5482934300000002</v>
      </c>
      <c r="D139" s="2">
        <v>-3.0638421300000001E-3</v>
      </c>
      <c r="E139" s="3">
        <v>1.93909376</v>
      </c>
      <c r="F139" s="3">
        <v>-4.9385871499999998E-3</v>
      </c>
      <c r="G139" s="4">
        <v>0.93557935299999995</v>
      </c>
      <c r="H139" s="4">
        <v>-4.6032331800000001E-3</v>
      </c>
      <c r="I139" s="5">
        <v>0.41526783099999998</v>
      </c>
      <c r="J139" s="5">
        <v>-3.99497446E-3</v>
      </c>
      <c r="K139" s="6">
        <v>5.3502654500000003E-2</v>
      </c>
      <c r="L139" s="6">
        <v>-3.96103433E-3</v>
      </c>
    </row>
    <row r="140" spans="1:12">
      <c r="A140" s="2">
        <v>139</v>
      </c>
      <c r="B140" s="2">
        <v>159.00018682954371</v>
      </c>
      <c r="C140" s="2">
        <v>3.5482002499999998</v>
      </c>
      <c r="D140" s="2">
        <v>-3.0316769199999999E-3</v>
      </c>
      <c r="E140" s="3">
        <v>1.9381710000000001</v>
      </c>
      <c r="F140" s="3">
        <v>-4.7834255500000004E-3</v>
      </c>
      <c r="G140" s="4">
        <v>0.91633960599999997</v>
      </c>
      <c r="H140" s="4">
        <v>-4.4796195400000002E-3</v>
      </c>
      <c r="I140" s="5">
        <v>0.40478224000000002</v>
      </c>
      <c r="J140" s="5">
        <v>-3.9585532899999998E-3</v>
      </c>
      <c r="K140" s="6">
        <v>5.1254463899999998E-2</v>
      </c>
      <c r="L140" s="6">
        <v>-3.3323635999999998E-3</v>
      </c>
    </row>
    <row r="141" spans="1:12">
      <c r="A141" s="2">
        <v>140</v>
      </c>
      <c r="B141" s="2">
        <v>159.97468459682801</v>
      </c>
      <c r="C141" s="2">
        <v>3.5482942</v>
      </c>
      <c r="D141" s="2">
        <v>-1.64556948E-2</v>
      </c>
      <c r="E141" s="3">
        <v>1.94411494</v>
      </c>
      <c r="F141" s="3">
        <v>-4.63166155E-3</v>
      </c>
      <c r="G141" s="4">
        <v>0.889362706</v>
      </c>
      <c r="H141" s="4">
        <v>-4.4099787499999998E-3</v>
      </c>
      <c r="I141" s="5">
        <v>0.39777457900000002</v>
      </c>
      <c r="J141" s="5">
        <v>-3.8922183099999999E-3</v>
      </c>
      <c r="K141" s="6">
        <v>4.7166333099999999E-2</v>
      </c>
      <c r="L141" s="6">
        <v>-5.07378759E-3</v>
      </c>
    </row>
    <row r="142" spans="1:12">
      <c r="A142" s="2">
        <v>141</v>
      </c>
      <c r="B142" s="2">
        <v>160.95267053328544</v>
      </c>
      <c r="C142" s="2">
        <v>3.5483387</v>
      </c>
      <c r="D142" s="2">
        <v>9.9340605599999993E-3</v>
      </c>
      <c r="E142" s="3">
        <v>1.93548776</v>
      </c>
      <c r="F142" s="3">
        <v>-4.7251658200000001E-3</v>
      </c>
      <c r="G142" s="4">
        <v>0.87949759000000005</v>
      </c>
      <c r="H142" s="4">
        <v>-4.4461932400000001E-3</v>
      </c>
      <c r="I142" s="5">
        <v>0.402297399</v>
      </c>
      <c r="J142" s="5">
        <v>-3.8828420299999999E-3</v>
      </c>
      <c r="K142" s="6">
        <v>4.2697387400000002E-2</v>
      </c>
      <c r="L142" s="6">
        <v>-4.6222491199999997E-3</v>
      </c>
    </row>
    <row r="143" spans="1:12">
      <c r="A143" s="2">
        <v>142</v>
      </c>
      <c r="B143" s="2">
        <v>161.93238720936202</v>
      </c>
      <c r="C143" s="2">
        <v>3.5484247899999999</v>
      </c>
      <c r="D143" s="2">
        <v>1.6548833799999999E-2</v>
      </c>
      <c r="E143" s="3">
        <v>1.9126353899999999</v>
      </c>
      <c r="F143" s="3">
        <v>-4.4481869500000003E-3</v>
      </c>
      <c r="G143" s="4">
        <v>0.88379408699999995</v>
      </c>
      <c r="H143" s="4">
        <v>-4.1995638300000001E-3</v>
      </c>
      <c r="I143" s="5">
        <v>0.40473429700000002</v>
      </c>
      <c r="J143" s="5">
        <v>-3.8150899699999998E-3</v>
      </c>
      <c r="K143" s="6">
        <v>3.8532312899999997E-2</v>
      </c>
      <c r="L143" s="6">
        <v>-4.7167461800000001E-3</v>
      </c>
    </row>
    <row r="144" spans="1:12">
      <c r="A144" s="2">
        <v>143</v>
      </c>
      <c r="B144" s="2">
        <v>162.94875532515528</v>
      </c>
      <c r="C144" s="2">
        <v>3.5484078399999999</v>
      </c>
      <c r="D144" s="2">
        <v>-4.6593363399999997E-2</v>
      </c>
      <c r="E144" s="3">
        <v>1.9062677800000001</v>
      </c>
      <c r="F144" s="3">
        <v>-4.7398570999999997E-3</v>
      </c>
      <c r="G144" s="4">
        <v>0.875365956</v>
      </c>
      <c r="H144" s="4">
        <v>-4.1495986000000002E-3</v>
      </c>
      <c r="I144" s="5">
        <v>0.408361949</v>
      </c>
      <c r="J144" s="5">
        <v>-4.03445243E-3</v>
      </c>
      <c r="K144" s="6">
        <v>3.9272231499999997E-2</v>
      </c>
      <c r="L144" s="6">
        <v>-5.0260363699999996E-3</v>
      </c>
    </row>
    <row r="145" spans="1:12">
      <c r="A145" s="2">
        <v>144</v>
      </c>
      <c r="B145" s="2">
        <v>163.92483498434532</v>
      </c>
      <c r="C145" s="2">
        <v>3.5482914600000002</v>
      </c>
      <c r="D145" s="2">
        <v>-8.2888820200000008E-3</v>
      </c>
      <c r="E145" s="3">
        <v>1.9082038400000001</v>
      </c>
      <c r="F145" s="3">
        <v>-4.6325987199999996E-3</v>
      </c>
      <c r="G145" s="4">
        <v>0.87596391299999998</v>
      </c>
      <c r="H145" s="4">
        <v>-4.16190945E-3</v>
      </c>
      <c r="I145" s="5">
        <v>0.41617894700000002</v>
      </c>
      <c r="J145" s="5">
        <v>-4.2899692300000002E-3</v>
      </c>
      <c r="K145" s="6">
        <v>4.2173531399999999E-2</v>
      </c>
      <c r="L145" s="6">
        <v>-4.8950909300000001E-3</v>
      </c>
    </row>
    <row r="146" spans="1:12">
      <c r="A146" s="2">
        <v>145</v>
      </c>
      <c r="B146" s="2">
        <v>164.90005953908536</v>
      </c>
      <c r="C146" s="2">
        <v>3.5483104499999998</v>
      </c>
      <c r="D146" s="2">
        <v>-1.5259747800000001E-2</v>
      </c>
      <c r="E146" s="3">
        <v>1.92569294</v>
      </c>
      <c r="F146" s="3">
        <v>-4.7758297999999999E-3</v>
      </c>
      <c r="G146" s="4">
        <v>0.87930180899999999</v>
      </c>
      <c r="H146" s="4">
        <v>-4.1154408299999999E-3</v>
      </c>
      <c r="I146" s="5">
        <v>0.41572473199999999</v>
      </c>
      <c r="J146" s="5">
        <v>-4.2802109500000001E-3</v>
      </c>
      <c r="K146" s="6">
        <v>4.3447580100000001E-2</v>
      </c>
      <c r="L146" s="6">
        <v>-5.0414604999999999E-3</v>
      </c>
    </row>
    <row r="147" spans="1:12">
      <c r="A147" s="2">
        <v>146</v>
      </c>
      <c r="B147" s="2">
        <v>165.87598727095417</v>
      </c>
      <c r="C147" s="2">
        <v>3.5486349800000001</v>
      </c>
      <c r="D147" s="2">
        <v>-4.3123427599999998E-3</v>
      </c>
      <c r="E147" s="3">
        <v>1.9440027</v>
      </c>
      <c r="F147" s="3">
        <v>-4.8571507899999996E-3</v>
      </c>
      <c r="G147" s="4">
        <v>0.89198911199999997</v>
      </c>
      <c r="H147" s="4">
        <v>-4.10283478E-3</v>
      </c>
      <c r="I147" s="5">
        <v>0.41709096200000001</v>
      </c>
      <c r="J147" s="5">
        <v>-4.4501225900000002E-3</v>
      </c>
      <c r="K147" s="6">
        <v>4.7689735400000002E-2</v>
      </c>
      <c r="L147" s="6">
        <v>-4.9184051899999999E-3</v>
      </c>
    </row>
    <row r="148" spans="1:12">
      <c r="A148" s="2">
        <v>147</v>
      </c>
      <c r="B148" s="2">
        <v>166.85310783760201</v>
      </c>
      <c r="C148" s="2">
        <v>3.5487392099999999</v>
      </c>
      <c r="D148" s="2">
        <v>-3.7400503900000001E-3</v>
      </c>
      <c r="E148" s="3">
        <v>1.9446652</v>
      </c>
      <c r="F148" s="3">
        <v>-5.1314849300000001E-3</v>
      </c>
      <c r="G148" s="4">
        <v>0.89841424000000003</v>
      </c>
      <c r="H148" s="4">
        <v>-2.4157399600000001E-3</v>
      </c>
      <c r="I148" s="5">
        <v>0.41027198599999998</v>
      </c>
      <c r="J148" s="5">
        <v>-4.3392029899999999E-3</v>
      </c>
      <c r="K148" s="6">
        <v>5.1017177599999998E-2</v>
      </c>
      <c r="L148" s="6">
        <v>-4.7540867899999997E-3</v>
      </c>
    </row>
    <row r="149" spans="1:12">
      <c r="A149" s="2">
        <v>148</v>
      </c>
      <c r="B149" s="2">
        <v>167.83240158086537</v>
      </c>
      <c r="C149" s="2">
        <v>3.5487701</v>
      </c>
      <c r="D149" s="2">
        <v>-3.11772034E-3</v>
      </c>
      <c r="E149" s="3">
        <v>2.00873854</v>
      </c>
      <c r="F149" s="3">
        <v>-4.8739685499999998E-3</v>
      </c>
      <c r="G149" s="4">
        <v>0.89430153800000001</v>
      </c>
      <c r="H149" s="4">
        <v>4.1583787499999998E-4</v>
      </c>
      <c r="I149" s="5">
        <v>0.39914996699999999</v>
      </c>
      <c r="J149" s="5">
        <v>-4.5081524099999997E-3</v>
      </c>
      <c r="K149" s="6">
        <v>5.2586399899999997E-2</v>
      </c>
      <c r="L149" s="6">
        <v>-4.6926393299999997E-3</v>
      </c>
    </row>
    <row r="150" spans="1:12">
      <c r="A150" s="2">
        <v>149</v>
      </c>
      <c r="B150" s="2">
        <v>168.80838987835548</v>
      </c>
      <c r="C150" s="2">
        <v>3.5487466599999999</v>
      </c>
      <c r="D150" s="2">
        <v>-3.1116840500000002E-3</v>
      </c>
      <c r="E150" s="3">
        <v>2.0681318000000002</v>
      </c>
      <c r="F150" s="3">
        <v>-4.7474857399999997E-3</v>
      </c>
      <c r="G150" s="4">
        <v>0.88534564500000001</v>
      </c>
      <c r="H150" s="4">
        <v>2.8485218400000002E-2</v>
      </c>
      <c r="I150" s="5">
        <v>0.39814338900000001</v>
      </c>
      <c r="J150" s="5">
        <v>-4.3446058299999998E-3</v>
      </c>
      <c r="K150" s="6">
        <v>5.3417213300000002E-2</v>
      </c>
      <c r="L150" s="6">
        <v>-4.6208341700000001E-3</v>
      </c>
    </row>
    <row r="151" spans="1:12">
      <c r="A151" s="2">
        <v>150</v>
      </c>
      <c r="B151" s="2">
        <v>169.79225581275983</v>
      </c>
      <c r="C151" s="2">
        <v>3.5487771000000001</v>
      </c>
      <c r="D151" s="2">
        <v>-3.05022961E-3</v>
      </c>
      <c r="E151" s="3">
        <v>2.0600410999999998</v>
      </c>
      <c r="F151" s="3">
        <v>-4.6607986799999997E-3</v>
      </c>
      <c r="G151" s="4">
        <v>0.88018411299999999</v>
      </c>
      <c r="H151" s="4">
        <v>3.4071088499999999E-2</v>
      </c>
      <c r="I151" s="5">
        <v>0.39855388800000002</v>
      </c>
      <c r="J151" s="5">
        <v>-4.20190385E-3</v>
      </c>
      <c r="K151" s="6">
        <v>5.3555723499999999E-2</v>
      </c>
      <c r="L151" s="6">
        <v>-4.7076648400000004E-3</v>
      </c>
    </row>
    <row r="152" spans="1:12">
      <c r="A152" s="2">
        <v>151</v>
      </c>
      <c r="B152" s="2">
        <v>170.76847302776781</v>
      </c>
      <c r="C152" s="2">
        <v>3.5487329700000001</v>
      </c>
      <c r="D152" s="2">
        <v>-2.8818894399999999E-3</v>
      </c>
      <c r="E152" s="3">
        <v>2.0115523799999999</v>
      </c>
      <c r="F152" s="3">
        <v>-4.7888740000000003E-3</v>
      </c>
      <c r="G152" s="4">
        <v>0.88342268599999996</v>
      </c>
      <c r="H152" s="4">
        <v>-2.06401308E-2</v>
      </c>
      <c r="I152" s="5">
        <v>0.39963392399999997</v>
      </c>
      <c r="J152" s="5">
        <v>-4.19269971E-3</v>
      </c>
      <c r="K152" s="6">
        <v>5.25588242E-2</v>
      </c>
      <c r="L152" s="6">
        <v>-4.5935356700000001E-3</v>
      </c>
    </row>
    <row r="153" spans="1:12">
      <c r="A153" s="2">
        <v>152</v>
      </c>
      <c r="B153" s="2">
        <v>171.74145870759122</v>
      </c>
      <c r="C153" s="2">
        <v>3.5487716100000002</v>
      </c>
      <c r="D153" s="2">
        <v>-3.3744903900000001E-3</v>
      </c>
      <c r="E153" s="3">
        <v>1.98923487</v>
      </c>
      <c r="F153" s="3">
        <v>-4.5341364000000004E-3</v>
      </c>
      <c r="G153" s="4">
        <v>0.90112044400000002</v>
      </c>
      <c r="H153" s="4">
        <v>-5.0257426000000001E-2</v>
      </c>
      <c r="I153" s="5">
        <v>0.39312393400000001</v>
      </c>
      <c r="J153" s="5">
        <v>-4.4024840299999998E-3</v>
      </c>
      <c r="K153" s="6">
        <v>5.1364262100000002E-2</v>
      </c>
      <c r="L153" s="6">
        <v>-4.5613788399999997E-3</v>
      </c>
    </row>
    <row r="154" spans="1:12">
      <c r="A154" s="2">
        <v>153</v>
      </c>
      <c r="B154" s="2">
        <v>172.71386131499256</v>
      </c>
      <c r="C154" s="2">
        <v>3.54869141</v>
      </c>
      <c r="D154" s="2">
        <v>-3.4394337400000001E-3</v>
      </c>
      <c r="E154" s="3">
        <v>1.9888387599999999</v>
      </c>
      <c r="F154" s="3">
        <v>-4.6668967399999999E-3</v>
      </c>
      <c r="G154" s="4">
        <v>0.91155467000000001</v>
      </c>
      <c r="H154" s="4">
        <v>-1.6275620899999999E-2</v>
      </c>
      <c r="I154" s="5">
        <v>0.38470166700000002</v>
      </c>
      <c r="J154" s="5">
        <v>-4.3914467899999997E-3</v>
      </c>
      <c r="K154" s="6">
        <v>5.0146538800000001E-2</v>
      </c>
      <c r="L154" s="6">
        <v>-4.38053121E-3</v>
      </c>
    </row>
    <row r="155" spans="1:12">
      <c r="A155" s="2">
        <v>154</v>
      </c>
      <c r="B155" s="2">
        <v>173.69066981471025</v>
      </c>
      <c r="C155" s="2">
        <v>3.5487325900000002</v>
      </c>
      <c r="D155" s="2">
        <v>-3.0690505900000001E-3</v>
      </c>
      <c r="E155" s="3">
        <v>1.9642634800000001</v>
      </c>
      <c r="F155" s="3">
        <v>-4.4426026199999996E-3</v>
      </c>
      <c r="G155" s="4">
        <v>0.91287091399999998</v>
      </c>
      <c r="H155" s="4">
        <v>-8.6925620800000006E-3</v>
      </c>
      <c r="I155" s="5">
        <v>0.38083967499999999</v>
      </c>
      <c r="J155" s="5">
        <v>-4.0235666100000003E-3</v>
      </c>
      <c r="K155" s="6">
        <v>4.9498192900000001E-2</v>
      </c>
      <c r="L155" s="6">
        <v>-4.1240364200000003E-3</v>
      </c>
    </row>
    <row r="156" spans="1:12">
      <c r="A156" s="2">
        <v>155</v>
      </c>
      <c r="B156" s="2">
        <v>174.65976594980239</v>
      </c>
      <c r="C156" s="2">
        <v>3.5487096199999999</v>
      </c>
      <c r="D156" s="2">
        <v>-3.1833694500000001E-3</v>
      </c>
      <c r="E156" s="3">
        <v>1.9396903000000001</v>
      </c>
      <c r="F156" s="3">
        <v>-4.5084320800000003E-3</v>
      </c>
      <c r="G156" s="4">
        <v>0.90951573799999996</v>
      </c>
      <c r="H156" s="4">
        <v>3.31416717E-2</v>
      </c>
      <c r="I156" s="5">
        <v>0.38498065599999998</v>
      </c>
      <c r="J156" s="5">
        <v>-4.1830776700000002E-3</v>
      </c>
      <c r="K156" s="6">
        <v>4.76297709E-2</v>
      </c>
      <c r="L156" s="6">
        <v>-4.0508516300000004E-3</v>
      </c>
    </row>
    <row r="157" spans="1:12">
      <c r="A157" s="2">
        <v>156</v>
      </c>
      <c r="B157" s="2">
        <v>175.63435918493045</v>
      </c>
      <c r="C157" s="2">
        <v>3.5486766799999998</v>
      </c>
      <c r="D157" s="2">
        <v>-3.3225372700000002E-3</v>
      </c>
      <c r="E157" s="3">
        <v>1.9024872100000001</v>
      </c>
      <c r="F157" s="3">
        <v>-4.7911433699999997E-3</v>
      </c>
      <c r="G157" s="4">
        <v>0.89678075199999996</v>
      </c>
      <c r="H157" s="4">
        <v>-1.0478041400000001E-2</v>
      </c>
      <c r="I157" s="5">
        <v>0.38839959800000001</v>
      </c>
      <c r="J157" s="5">
        <v>-4.2086278800000003E-3</v>
      </c>
      <c r="K157" s="6">
        <v>4.5352870400000002E-2</v>
      </c>
      <c r="L157" s="6">
        <v>-4.3801626899999998E-3</v>
      </c>
    </row>
    <row r="158" spans="1:12">
      <c r="A158" s="2">
        <v>157</v>
      </c>
      <c r="B158" s="2">
        <v>176.60423754041986</v>
      </c>
      <c r="C158" s="2">
        <v>3.5487524399999999</v>
      </c>
      <c r="D158" s="2">
        <v>-3.3087177099999998E-3</v>
      </c>
      <c r="E158" s="3">
        <v>1.8782363799999999</v>
      </c>
      <c r="F158" s="3">
        <v>-4.5796693600000001E-3</v>
      </c>
      <c r="G158" s="4">
        <v>0.88710794400000004</v>
      </c>
      <c r="H158" s="4">
        <v>-4.8754347599999998E-2</v>
      </c>
      <c r="I158" s="5">
        <v>0.39166445500000002</v>
      </c>
      <c r="J158" s="5">
        <v>-4.14405234E-3</v>
      </c>
      <c r="K158" s="6">
        <v>4.5646594200000001E-2</v>
      </c>
      <c r="L158" s="6">
        <v>-4.2815028199999997E-3</v>
      </c>
    </row>
    <row r="159" spans="1:12">
      <c r="A159" s="2">
        <v>158</v>
      </c>
      <c r="B159" s="2">
        <v>177.57432941538778</v>
      </c>
      <c r="C159" s="2">
        <v>3.5488102100000001</v>
      </c>
      <c r="D159" s="2">
        <v>-3.2821320000000001E-3</v>
      </c>
      <c r="E159" s="3">
        <v>1.8646015899999999</v>
      </c>
      <c r="F159" s="3">
        <v>-4.9609997300000003E-3</v>
      </c>
      <c r="G159" s="4">
        <v>0.88918078300000003</v>
      </c>
      <c r="H159" s="4">
        <v>-2.3313611000000001E-2</v>
      </c>
      <c r="I159" s="5">
        <v>0.39049556200000002</v>
      </c>
      <c r="J159" s="5">
        <v>-3.7282709800000001E-3</v>
      </c>
      <c r="K159" s="6">
        <v>4.6577210500000001E-2</v>
      </c>
      <c r="L159" s="6">
        <v>-4.1306366899999999E-3</v>
      </c>
    </row>
    <row r="160" spans="1:12">
      <c r="A160" s="2">
        <v>159</v>
      </c>
      <c r="B160" s="2">
        <v>178.54818662423651</v>
      </c>
      <c r="C160" s="2">
        <v>3.5489427299999998</v>
      </c>
      <c r="D160" s="2">
        <v>-3.3949583599999999E-3</v>
      </c>
      <c r="E160" s="3">
        <v>1.8624794099999999</v>
      </c>
      <c r="F160" s="3">
        <v>-4.75645863E-3</v>
      </c>
      <c r="G160" s="4">
        <v>0.91940666100000001</v>
      </c>
      <c r="H160" s="4">
        <v>3.13679152E-3</v>
      </c>
      <c r="I160" s="5">
        <v>0.38480990999999998</v>
      </c>
      <c r="J160" s="5">
        <v>-3.57298986E-3</v>
      </c>
      <c r="K160" s="6">
        <v>4.73626833E-2</v>
      </c>
      <c r="L160" s="6">
        <v>-4.2640211400000001E-3</v>
      </c>
    </row>
    <row r="161" spans="1:12">
      <c r="A161" s="2">
        <v>160</v>
      </c>
      <c r="B161" s="2">
        <v>179.52148539752605</v>
      </c>
      <c r="C161" s="2">
        <v>3.5489563999999998</v>
      </c>
      <c r="D161" s="2">
        <v>-3.5187357800000002E-3</v>
      </c>
      <c r="E161" s="3">
        <v>1.8671734200000001</v>
      </c>
      <c r="F161" s="3">
        <v>-4.3313948399999998E-3</v>
      </c>
      <c r="G161" s="4">
        <v>0.93986257100000004</v>
      </c>
      <c r="H161" s="4">
        <v>5.28000915E-2</v>
      </c>
      <c r="I161" s="5">
        <v>0.37571954299999999</v>
      </c>
      <c r="J161" s="5">
        <v>-3.4150598000000001E-3</v>
      </c>
      <c r="K161" s="6">
        <v>4.6794723000000003E-2</v>
      </c>
      <c r="L161" s="6">
        <v>-4.0527051700000004E-3</v>
      </c>
    </row>
    <row r="162" spans="1:12">
      <c r="A162" s="2">
        <v>161</v>
      </c>
      <c r="B162" s="2">
        <v>180.49804958168659</v>
      </c>
      <c r="C162" s="2">
        <v>3.54904676</v>
      </c>
      <c r="D162" s="2">
        <v>-3.5302068E-3</v>
      </c>
      <c r="E162" s="3">
        <v>1.9187539600000001</v>
      </c>
      <c r="F162" s="3">
        <v>-3.8841920999999999E-3</v>
      </c>
      <c r="G162" s="4">
        <v>0.93959829100000003</v>
      </c>
      <c r="H162" s="4">
        <v>2.3220757799999998E-2</v>
      </c>
      <c r="I162" s="5">
        <v>0.36698124100000001</v>
      </c>
      <c r="J162" s="5">
        <v>-3.3455626399999999E-3</v>
      </c>
      <c r="K162" s="6">
        <v>4.6196656099999997E-2</v>
      </c>
      <c r="L162" s="6">
        <v>-4.0732783100000001E-3</v>
      </c>
    </row>
    <row r="163" spans="1:12">
      <c r="A163" s="2">
        <v>162</v>
      </c>
      <c r="B163" s="2">
        <v>181.47657752912795</v>
      </c>
      <c r="C163" s="2">
        <v>3.54909118</v>
      </c>
      <c r="D163" s="2">
        <v>-3.5065010700000001E-3</v>
      </c>
      <c r="E163" s="3">
        <v>1.9225760199999999</v>
      </c>
      <c r="F163" s="3">
        <v>-4.79309236E-3</v>
      </c>
      <c r="G163" s="4">
        <v>0.93644336399999994</v>
      </c>
      <c r="H163" s="4">
        <v>-3.5007807299999999E-2</v>
      </c>
      <c r="I163" s="5">
        <v>0.35698073200000002</v>
      </c>
      <c r="J163" s="5">
        <v>-3.6375311600000001E-3</v>
      </c>
      <c r="K163" s="6">
        <v>4.6350740299999998E-2</v>
      </c>
      <c r="L163" s="6">
        <v>-3.7392610300000001E-3</v>
      </c>
    </row>
    <row r="164" spans="1:12">
      <c r="A164" s="2">
        <v>163</v>
      </c>
      <c r="B164" s="2">
        <v>182.48830056972744</v>
      </c>
      <c r="C164" s="2">
        <v>3.5491555099999998</v>
      </c>
      <c r="D164" s="2">
        <v>-3.6855460499999998E-3</v>
      </c>
      <c r="E164" s="3">
        <v>1.93119639</v>
      </c>
      <c r="F164" s="3">
        <v>-4.1870916900000003E-3</v>
      </c>
      <c r="G164" s="4">
        <v>0.92538462099999996</v>
      </c>
      <c r="H164" s="4">
        <v>-3.1601289099999999E-2</v>
      </c>
      <c r="I164" s="5">
        <v>0.35048369699999998</v>
      </c>
      <c r="J164" s="5">
        <v>-3.5816356500000001E-3</v>
      </c>
      <c r="K164" s="6">
        <v>4.7583719500000003E-2</v>
      </c>
      <c r="L164" s="6">
        <v>-8.7259877399999998E-3</v>
      </c>
    </row>
    <row r="165" spans="1:12">
      <c r="A165" s="2">
        <v>164</v>
      </c>
      <c r="B165" s="2">
        <v>183.46458656264437</v>
      </c>
      <c r="C165" s="2">
        <v>3.5492272699999998</v>
      </c>
      <c r="D165" s="2">
        <v>-3.5865447700000001E-3</v>
      </c>
      <c r="E165" s="3">
        <v>1.9360551100000001</v>
      </c>
      <c r="F165" s="3">
        <v>-6.66174114E-3</v>
      </c>
      <c r="G165" s="4">
        <v>0.90716703200000004</v>
      </c>
      <c r="H165" s="4">
        <v>-1.7692295300000001E-2</v>
      </c>
      <c r="I165" s="5">
        <v>0.35615465099999999</v>
      </c>
      <c r="J165" s="5">
        <v>-3.7038417700000002E-3</v>
      </c>
      <c r="K165" s="6">
        <v>5.0484068600000001E-2</v>
      </c>
      <c r="L165" s="6">
        <v>-5.4441349099999996E-3</v>
      </c>
    </row>
    <row r="166" spans="1:12">
      <c r="A166" s="2">
        <v>165</v>
      </c>
      <c r="B166" s="2">
        <v>184.43937791921161</v>
      </c>
      <c r="C166" s="2">
        <v>3.5491161899999999</v>
      </c>
      <c r="D166" s="2">
        <v>-3.4093561100000001E-3</v>
      </c>
      <c r="E166" s="3">
        <v>1.9557655</v>
      </c>
      <c r="F166" s="3">
        <v>-1.72325607E-3</v>
      </c>
      <c r="G166" s="4">
        <v>0.88721719399999999</v>
      </c>
      <c r="H166" s="4">
        <v>-9.6698241099999992E-3</v>
      </c>
      <c r="I166" s="5">
        <v>0.35852524800000002</v>
      </c>
      <c r="J166" s="5">
        <v>-3.5388953500000001E-3</v>
      </c>
      <c r="K166" s="6">
        <v>5.1543883200000001E-2</v>
      </c>
      <c r="L166" s="6">
        <v>-3.07716852E-3</v>
      </c>
    </row>
    <row r="167" spans="1:12">
      <c r="A167" s="2">
        <v>166</v>
      </c>
      <c r="B167" s="2">
        <v>185.41753426063747</v>
      </c>
      <c r="C167" s="2">
        <v>3.5490994499999999</v>
      </c>
      <c r="D167" s="2">
        <v>-3.5630338800000001E-3</v>
      </c>
      <c r="E167" s="3">
        <v>1.9783931800000001</v>
      </c>
      <c r="F167" s="3">
        <v>-2.7868531500000002E-2</v>
      </c>
      <c r="G167" s="4">
        <v>0.88067353100000001</v>
      </c>
      <c r="H167" s="4">
        <v>-2.52433668E-2</v>
      </c>
      <c r="I167" s="5">
        <v>0.36374803999999999</v>
      </c>
      <c r="J167" s="5">
        <v>-3.5566402600000001E-3</v>
      </c>
      <c r="K167" s="6">
        <v>4.9476244799999999E-2</v>
      </c>
      <c r="L167" s="6">
        <v>-3.53171543E-3</v>
      </c>
    </row>
    <row r="168" spans="1:12">
      <c r="A168" s="2">
        <v>167</v>
      </c>
      <c r="B168" s="2">
        <v>186.39308525381102</v>
      </c>
      <c r="C168" s="2">
        <v>3.5492093699999998</v>
      </c>
      <c r="D168" s="2">
        <v>-3.4267795899999998E-3</v>
      </c>
      <c r="E168" s="3">
        <v>1.99044522</v>
      </c>
      <c r="F168" s="3">
        <v>-2.1805627599999999E-2</v>
      </c>
      <c r="G168" s="4">
        <v>0.88563413099999999</v>
      </c>
      <c r="H168" s="4">
        <v>-1.45078546E-2</v>
      </c>
      <c r="I168" s="5">
        <v>0.36733761100000001</v>
      </c>
      <c r="J168" s="5">
        <v>-3.3907070599999999E-3</v>
      </c>
      <c r="K168" s="6">
        <v>4.41033942E-2</v>
      </c>
      <c r="L168" s="6">
        <v>1.3661797E-2</v>
      </c>
    </row>
    <row r="169" spans="1:12">
      <c r="A169" s="2">
        <v>168</v>
      </c>
      <c r="B169" s="2">
        <v>187.37105579222913</v>
      </c>
      <c r="C169" s="2">
        <v>3.54920335</v>
      </c>
      <c r="D169" s="2">
        <v>-3.2575091E-3</v>
      </c>
      <c r="E169" s="3">
        <v>1.99326626</v>
      </c>
      <c r="F169" s="3">
        <v>-9.3115763499999997E-3</v>
      </c>
      <c r="G169" s="4">
        <v>0.88790136200000003</v>
      </c>
      <c r="H169" s="4">
        <v>-3.3592984899999997E-2</v>
      </c>
      <c r="I169" s="5">
        <v>0.36937166100000002</v>
      </c>
      <c r="J169" s="5">
        <v>-3.48655655E-3</v>
      </c>
      <c r="K169" s="6">
        <v>2.6604957799999999E-2</v>
      </c>
      <c r="L169" s="6">
        <v>2.6929256600000001E-3</v>
      </c>
    </row>
    <row r="170" spans="1:12">
      <c r="A170" s="2">
        <v>169</v>
      </c>
      <c r="B170" s="2">
        <v>188.34797413129394</v>
      </c>
      <c r="C170" s="2">
        <v>3.5492638400000001</v>
      </c>
      <c r="D170" s="2">
        <v>-3.2387552299999998E-3</v>
      </c>
      <c r="E170" s="3">
        <v>2.0296268899999999</v>
      </c>
      <c r="F170" s="3">
        <v>-5.5564171500000004E-3</v>
      </c>
      <c r="G170" s="4">
        <v>0.88993725800000001</v>
      </c>
      <c r="H170" s="4">
        <v>-7.9340564299999992E-3</v>
      </c>
      <c r="I170" s="5">
        <v>0.36497924700000001</v>
      </c>
      <c r="J170" s="5">
        <v>-3.5403410999999998E-3</v>
      </c>
      <c r="K170" s="6">
        <v>2.9773502100000002E-2</v>
      </c>
      <c r="L170" s="6">
        <v>-8.0101061099999996E-2</v>
      </c>
    </row>
    <row r="171" spans="1:12">
      <c r="A171" s="2">
        <v>170</v>
      </c>
      <c r="B171" s="2">
        <v>189.32551249807526</v>
      </c>
      <c r="C171" s="2">
        <v>3.54914912</v>
      </c>
      <c r="D171" s="2">
        <v>-3.4110584600000001E-3</v>
      </c>
      <c r="E171" s="3">
        <v>2.01550473</v>
      </c>
      <c r="F171" s="3">
        <v>-4.68012658E-3</v>
      </c>
      <c r="G171" s="4">
        <v>0.88087258099999999</v>
      </c>
      <c r="H171" s="4">
        <v>3.2668939299999998E-2</v>
      </c>
      <c r="I171" s="5">
        <v>0.35595052599999999</v>
      </c>
      <c r="J171" s="5">
        <v>-3.4925491000000002E-3</v>
      </c>
      <c r="K171" s="6">
        <v>1.29364388E-2</v>
      </c>
      <c r="L171" s="6">
        <v>0.201515376</v>
      </c>
    </row>
    <row r="172" spans="1:12">
      <c r="A172" s="2">
        <v>171</v>
      </c>
      <c r="B172" s="2">
        <v>190.3110609249089</v>
      </c>
      <c r="C172" s="2">
        <v>3.5491251400000001</v>
      </c>
      <c r="D172" s="2">
        <v>-3.47014067E-3</v>
      </c>
      <c r="E172" s="3">
        <v>2.0083645200000002</v>
      </c>
      <c r="F172" s="3">
        <v>-4.83953278E-3</v>
      </c>
      <c r="G172" s="4">
        <v>0.88406673800000002</v>
      </c>
      <c r="H172" s="4">
        <v>4.9836052800000002E-2</v>
      </c>
      <c r="I172" s="5">
        <v>0.35299763200000001</v>
      </c>
      <c r="J172" s="5">
        <v>-3.6886510999999999E-3</v>
      </c>
      <c r="K172" s="6">
        <v>7.1131890299999997E-3</v>
      </c>
      <c r="L172" s="6">
        <v>-0.14169436899999999</v>
      </c>
    </row>
    <row r="173" spans="1:12">
      <c r="A173" s="2">
        <v>172</v>
      </c>
      <c r="B173" s="2">
        <v>191.28729559102808</v>
      </c>
      <c r="C173" s="2">
        <v>3.5491061300000002</v>
      </c>
      <c r="D173" s="2">
        <v>-3.4907077999999999E-3</v>
      </c>
      <c r="E173" s="3">
        <v>2.0129085899999999</v>
      </c>
      <c r="F173" s="3">
        <v>-3.6848192500000001E-3</v>
      </c>
      <c r="G173" s="4">
        <v>0.88989446900000002</v>
      </c>
      <c r="H173" s="4">
        <v>-3.4813769600000001E-3</v>
      </c>
      <c r="I173" s="5">
        <v>0.35578644599999998</v>
      </c>
      <c r="J173" s="5">
        <v>-3.47391928E-3</v>
      </c>
      <c r="K173" s="6">
        <v>-1.6017411000000001E-3</v>
      </c>
      <c r="L173" s="6">
        <v>-4.4936956600000001E-2</v>
      </c>
    </row>
    <row r="174" spans="1:12">
      <c r="A174" s="2">
        <v>173</v>
      </c>
      <c r="B174" s="2">
        <v>192.27079915824052</v>
      </c>
      <c r="C174" s="2">
        <v>3.5488119899999999</v>
      </c>
      <c r="D174" s="2">
        <v>-4.1663377199999997E-3</v>
      </c>
      <c r="E174" s="3">
        <v>1.9773610100000001</v>
      </c>
      <c r="F174" s="3">
        <v>-8.3891131799999994E-3</v>
      </c>
      <c r="G174" s="4">
        <v>0.88998933999999996</v>
      </c>
      <c r="H174" s="4">
        <v>-9.8322433599999995E-3</v>
      </c>
      <c r="I174" s="5">
        <v>0.36013635399999999</v>
      </c>
      <c r="J174" s="5">
        <v>-3.6164399200000002E-3</v>
      </c>
      <c r="K174" s="6">
        <v>-4.9370147700000004E-3</v>
      </c>
      <c r="L174" s="6">
        <v>-2.4354220699999998E-2</v>
      </c>
    </row>
    <row r="175" spans="1:12">
      <c r="A175" s="2">
        <v>174</v>
      </c>
      <c r="B175" s="2">
        <v>193.24697633834626</v>
      </c>
      <c r="C175" s="2">
        <v>3.5487685400000002</v>
      </c>
      <c r="D175" s="2">
        <v>-4.07628626E-3</v>
      </c>
      <c r="E175" s="3">
        <v>1.95366594</v>
      </c>
      <c r="F175" s="3">
        <v>-6.8104505299999996E-3</v>
      </c>
      <c r="G175" s="4">
        <v>0.88059235199999997</v>
      </c>
      <c r="H175" s="4">
        <v>-1.1290087000000001E-2</v>
      </c>
      <c r="I175" s="5">
        <v>0.35861165</v>
      </c>
      <c r="J175" s="5">
        <v>-3.5707618799999999E-3</v>
      </c>
      <c r="K175" s="6">
        <v>8.2358924999999996E-3</v>
      </c>
      <c r="L175" s="6">
        <v>-1.49227697E-2</v>
      </c>
    </row>
    <row r="176" spans="1:12">
      <c r="A176" s="2">
        <v>175</v>
      </c>
      <c r="B176" s="2">
        <v>194.21957296104296</v>
      </c>
      <c r="C176" s="2">
        <v>3.5486217500000001</v>
      </c>
      <c r="D176" s="2">
        <v>-4.0611615600000001E-3</v>
      </c>
      <c r="E176" s="3">
        <v>1.97421701</v>
      </c>
      <c r="F176" s="3">
        <v>-3.6566673899999999E-3</v>
      </c>
      <c r="G176" s="4">
        <v>0.839908553</v>
      </c>
      <c r="H176" s="4">
        <v>-8.7775948799999996E-3</v>
      </c>
      <c r="I176" s="5">
        <v>0.35858076900000002</v>
      </c>
      <c r="J176" s="5">
        <v>-4.0529349999999997E-3</v>
      </c>
      <c r="K176" s="6">
        <v>3.8959339099999997E-2</v>
      </c>
      <c r="L176" s="6">
        <v>-9.9249846200000005E-3</v>
      </c>
    </row>
    <row r="177" spans="1:12">
      <c r="A177" s="2">
        <v>176</v>
      </c>
      <c r="B177" s="2">
        <v>195.20367910486064</v>
      </c>
      <c r="C177" s="2">
        <v>3.5486394099999998</v>
      </c>
      <c r="D177" s="2">
        <v>-4.1726800700000004E-3</v>
      </c>
      <c r="E177" s="3">
        <v>1.9672447200000001</v>
      </c>
      <c r="F177" s="3">
        <v>-4.6911008700000001E-3</v>
      </c>
      <c r="G177" s="4">
        <v>0.80316356099999997</v>
      </c>
      <c r="H177" s="4">
        <v>-7.6381249600000001E-3</v>
      </c>
      <c r="I177" s="5">
        <v>0.36936345599999998</v>
      </c>
      <c r="J177" s="5">
        <v>-3.9711114500000002E-3</v>
      </c>
      <c r="K177" s="6">
        <v>3.5388055600000003E-2</v>
      </c>
      <c r="L177" s="6">
        <v>-6.91082669E-3</v>
      </c>
    </row>
    <row r="178" spans="1:12">
      <c r="A178" s="2">
        <v>177</v>
      </c>
      <c r="B178" s="2">
        <v>196.17915516090952</v>
      </c>
      <c r="C178" s="2">
        <v>3.5486907799999998</v>
      </c>
      <c r="D178" s="2">
        <v>-3.9095418000000002E-3</v>
      </c>
      <c r="E178" s="3">
        <v>1.97694923</v>
      </c>
      <c r="F178" s="3">
        <v>-2.96453162E-3</v>
      </c>
      <c r="G178" s="4">
        <v>0.77332551699999996</v>
      </c>
      <c r="H178" s="4">
        <v>-6.3130341199999999E-3</v>
      </c>
      <c r="I178" s="5">
        <v>0.37344465100000002</v>
      </c>
      <c r="J178" s="5">
        <v>-4.1403577299999996E-3</v>
      </c>
      <c r="K178" s="6">
        <v>3.0553407500000001E-2</v>
      </c>
      <c r="L178" s="6">
        <v>-2.7046842799999999E-3</v>
      </c>
    </row>
    <row r="179" spans="1:12">
      <c r="A179" s="2">
        <v>178</v>
      </c>
      <c r="B179" s="2">
        <v>197.15631370938766</v>
      </c>
      <c r="C179" s="2">
        <v>3.5486144300000002</v>
      </c>
      <c r="D179" s="2">
        <v>-3.8177397299999998E-3</v>
      </c>
      <c r="E179" s="3">
        <v>1.99225775</v>
      </c>
      <c r="F179" s="3">
        <v>-4.8420309099999996E-3</v>
      </c>
      <c r="G179" s="4">
        <v>0.77125046900000005</v>
      </c>
      <c r="H179" s="4">
        <v>-7.0657375900000001E-3</v>
      </c>
      <c r="I179" s="5">
        <v>0.37937014800000002</v>
      </c>
      <c r="J179" s="5">
        <v>-4.1814716200000001E-3</v>
      </c>
      <c r="K179" s="6">
        <v>2.5972644900000001E-2</v>
      </c>
      <c r="L179" s="6">
        <v>-3.7087355599999998E-3</v>
      </c>
    </row>
    <row r="180" spans="1:12">
      <c r="A180" s="2">
        <v>179</v>
      </c>
      <c r="B180" s="2">
        <v>198.13310681106606</v>
      </c>
      <c r="C180" s="2">
        <v>3.54855206</v>
      </c>
      <c r="D180" s="2">
        <v>-3.4065323900000001E-3</v>
      </c>
      <c r="E180" s="3">
        <v>1.9658064399999999</v>
      </c>
      <c r="F180" s="3">
        <v>8.1366769499999995E-3</v>
      </c>
      <c r="G180" s="4">
        <v>0.79335334400000002</v>
      </c>
      <c r="H180" s="4">
        <v>-5.7866128200000002E-3</v>
      </c>
      <c r="I180" s="5">
        <v>0.38417550900000003</v>
      </c>
      <c r="J180" s="5">
        <v>-4.5432714099999999E-3</v>
      </c>
      <c r="K180" s="6">
        <v>2.7933776899999999E-2</v>
      </c>
      <c r="L180" s="6">
        <v>-2.7196698199999998E-3</v>
      </c>
    </row>
    <row r="181" spans="1:12">
      <c r="A181" s="2">
        <v>180</v>
      </c>
      <c r="B181" s="2">
        <v>199.1140224811374</v>
      </c>
      <c r="C181" s="2">
        <v>3.5484954200000001</v>
      </c>
      <c r="D181" s="2">
        <v>-3.5165762599999998E-3</v>
      </c>
      <c r="E181" s="3">
        <v>1.94376365</v>
      </c>
      <c r="F181" s="3">
        <v>-2.8727053400000001E-3</v>
      </c>
      <c r="G181" s="4">
        <v>0.82310079700000005</v>
      </c>
      <c r="H181" s="4">
        <v>-5.6726210499999999E-3</v>
      </c>
      <c r="I181" s="5">
        <v>0.38557791299999999</v>
      </c>
      <c r="J181" s="5">
        <v>-4.4738675899999997E-3</v>
      </c>
      <c r="K181" s="6">
        <v>2.7099164500000002E-2</v>
      </c>
      <c r="L181" s="6">
        <v>-3.2335770900000001E-3</v>
      </c>
    </row>
    <row r="182" spans="1:12">
      <c r="A182" s="2">
        <v>181</v>
      </c>
      <c r="B182" s="2">
        <v>200.09113894164142</v>
      </c>
      <c r="C182" s="2">
        <v>3.5484629499999998</v>
      </c>
      <c r="D182" s="2">
        <v>-3.5356749300000001E-3</v>
      </c>
      <c r="E182" s="3">
        <v>1.9472657099999999</v>
      </c>
      <c r="F182" s="3">
        <v>-1.1989731599999999E-2</v>
      </c>
      <c r="G182" s="4">
        <v>0.85575769700000004</v>
      </c>
      <c r="H182" s="4">
        <v>-5.0709751500000004E-3</v>
      </c>
      <c r="I182" s="5">
        <v>0.39116921700000001</v>
      </c>
      <c r="J182" s="5">
        <v>-4.8822024400000004E-3</v>
      </c>
      <c r="K182" s="6">
        <v>1.6318618199999999E-2</v>
      </c>
      <c r="L182" s="6">
        <v>-9.40208633E-3</v>
      </c>
    </row>
    <row r="183" spans="1:12">
      <c r="A183" s="2">
        <v>182</v>
      </c>
      <c r="B183" s="2">
        <v>201.06481958630602</v>
      </c>
      <c r="C183" s="2">
        <v>3.5483774600000002</v>
      </c>
      <c r="D183" s="2">
        <v>-3.15686805E-3</v>
      </c>
      <c r="E183" s="3">
        <v>1.9188806700000001</v>
      </c>
      <c r="F183" s="3">
        <v>-5.2784279700000001E-3</v>
      </c>
      <c r="G183" s="4">
        <v>0.88269331200000001</v>
      </c>
      <c r="H183" s="4">
        <v>-5.7865214999999999E-3</v>
      </c>
      <c r="I183" s="5">
        <v>0.394610662</v>
      </c>
      <c r="J183" s="5">
        <v>-5.0623213500000002E-3</v>
      </c>
      <c r="K183" s="6">
        <v>1.86061966E-2</v>
      </c>
      <c r="L183" s="6">
        <v>-1.6468898E-3</v>
      </c>
    </row>
    <row r="184" spans="1:12">
      <c r="A184" s="2">
        <v>183</v>
      </c>
      <c r="B184" s="2">
        <v>202.08041164091773</v>
      </c>
      <c r="C184" s="2">
        <v>3.5483281899999999</v>
      </c>
      <c r="D184" s="2">
        <v>-3.5133686800000001E-3</v>
      </c>
      <c r="E184" s="3">
        <v>1.87808515</v>
      </c>
      <c r="F184" s="3">
        <v>-3.2950592700000001E-3</v>
      </c>
      <c r="G184" s="4">
        <v>0.90789153199999995</v>
      </c>
      <c r="H184" s="4">
        <v>-7.1766251400000002E-3</v>
      </c>
      <c r="I184" s="5">
        <v>0.40341481400000001</v>
      </c>
      <c r="J184" s="5">
        <v>-5.0829569400000002E-3</v>
      </c>
      <c r="K184" s="6">
        <v>2.75088928E-2</v>
      </c>
      <c r="L184" s="6">
        <v>-2.96468421E-3</v>
      </c>
    </row>
    <row r="185" spans="1:12">
      <c r="A185" s="2">
        <v>184</v>
      </c>
      <c r="B185" s="2">
        <v>203.05828979109992</v>
      </c>
      <c r="C185" s="2">
        <v>3.54829185</v>
      </c>
      <c r="D185" s="2">
        <v>-3.61439344E-3</v>
      </c>
      <c r="E185" s="3">
        <v>1.8553632600000001</v>
      </c>
      <c r="F185" s="3">
        <v>-4.9232525399999999E-3</v>
      </c>
      <c r="G185" s="4">
        <v>0.92609523400000004</v>
      </c>
      <c r="H185" s="4">
        <v>-1.2990489799999999E-2</v>
      </c>
      <c r="I185" s="5">
        <v>0.41324293400000001</v>
      </c>
      <c r="J185" s="5">
        <v>-4.8630967500000004E-3</v>
      </c>
      <c r="K185" s="6">
        <v>3.72641404E-2</v>
      </c>
      <c r="L185" s="6">
        <v>0.23656305699999999</v>
      </c>
    </row>
    <row r="186" spans="1:12">
      <c r="A186" s="2">
        <v>185</v>
      </c>
      <c r="B186" s="2">
        <v>204.03307396191551</v>
      </c>
      <c r="C186" s="2">
        <v>3.5481645099999999</v>
      </c>
      <c r="D186" s="2">
        <v>-3.71501345E-3</v>
      </c>
      <c r="E186" s="3">
        <v>1.8533694999999999</v>
      </c>
      <c r="F186" s="3">
        <v>-4.6763960799999999E-3</v>
      </c>
      <c r="G186" s="4">
        <v>0.93746758200000002</v>
      </c>
      <c r="H186" s="4">
        <v>-1.21488281E-2</v>
      </c>
      <c r="I186" s="5">
        <v>0.42190446300000001</v>
      </c>
      <c r="J186" s="5">
        <v>-4.84293837E-3</v>
      </c>
      <c r="K186" s="6">
        <v>4.08481791E-2</v>
      </c>
      <c r="L186" s="6">
        <v>8.2068303400000001E-2</v>
      </c>
    </row>
    <row r="187" spans="1:12">
      <c r="A187" s="2">
        <v>186</v>
      </c>
      <c r="B187" s="2">
        <v>205.01029410255094</v>
      </c>
      <c r="C187" s="2">
        <v>3.5482527099999999</v>
      </c>
      <c r="D187" s="2">
        <v>-4.2163218099999997E-3</v>
      </c>
      <c r="E187" s="3">
        <v>1.88578523</v>
      </c>
      <c r="F187" s="3">
        <v>-4.6269893500000001E-3</v>
      </c>
      <c r="G187" s="4">
        <v>0.94975841400000005</v>
      </c>
      <c r="H187" s="4">
        <v>-6.1100787000000004E-3</v>
      </c>
      <c r="I187" s="5">
        <v>0.42951380700000003</v>
      </c>
      <c r="J187" s="5">
        <v>-4.5719084800000002E-3</v>
      </c>
      <c r="K187" s="6">
        <v>3.67858769E-2</v>
      </c>
      <c r="L187" s="6">
        <v>0.100847515</v>
      </c>
    </row>
    <row r="188" spans="1:12">
      <c r="A188" s="2">
        <v>187</v>
      </c>
      <c r="B188" s="2">
        <v>205.98856130985988</v>
      </c>
      <c r="C188" s="2">
        <v>3.5482444599999998</v>
      </c>
      <c r="D188" s="2">
        <v>-4.22335755E-3</v>
      </c>
      <c r="E188" s="3">
        <v>1.8740453399999999</v>
      </c>
      <c r="F188" s="3">
        <v>-4.7394705900000002E-3</v>
      </c>
      <c r="G188" s="4">
        <v>0.935720687</v>
      </c>
      <c r="H188" s="4">
        <v>-4.0335347900000004E-3</v>
      </c>
      <c r="I188" s="5">
        <v>0.43674838900000001</v>
      </c>
      <c r="J188" s="5">
        <v>-4.5845082000000002E-3</v>
      </c>
      <c r="K188" s="6">
        <v>3.2311045099999998E-2</v>
      </c>
      <c r="L188" s="6">
        <v>-1.70932775E-2</v>
      </c>
    </row>
    <row r="189" spans="1:12">
      <c r="A189" s="2">
        <v>188</v>
      </c>
      <c r="B189" s="2">
        <v>206.96572704408973</v>
      </c>
      <c r="C189" s="2">
        <v>3.5482745900000001</v>
      </c>
      <c r="D189" s="2">
        <v>-4.0000734299999998E-3</v>
      </c>
      <c r="E189" s="3">
        <v>1.86159436</v>
      </c>
      <c r="F189" s="3">
        <v>-4.5817492500000003E-3</v>
      </c>
      <c r="G189" s="4">
        <v>0.91086771200000005</v>
      </c>
      <c r="H189" s="4">
        <v>-4.3561462999999996E-3</v>
      </c>
      <c r="I189" s="5">
        <v>0.42941275000000001</v>
      </c>
      <c r="J189" s="5">
        <v>-4.57255061E-3</v>
      </c>
      <c r="K189" s="6">
        <v>-4.6411314699999998E-2</v>
      </c>
      <c r="L189" s="6">
        <v>-3.8141268300000003E-2</v>
      </c>
    </row>
    <row r="190" spans="1:12">
      <c r="A190" s="2">
        <v>189</v>
      </c>
      <c r="B190" s="2">
        <v>207.94272032027922</v>
      </c>
      <c r="C190" s="2">
        <v>3.5482873399999999</v>
      </c>
      <c r="D190" s="2">
        <v>-3.8515393500000001E-3</v>
      </c>
      <c r="E190" s="3">
        <v>1.86414076</v>
      </c>
      <c r="F190" s="3">
        <v>-4.66005885E-3</v>
      </c>
      <c r="G190" s="4">
        <v>0.88936272999999999</v>
      </c>
      <c r="H190" s="4">
        <v>-2.42968575E-3</v>
      </c>
      <c r="I190" s="5">
        <v>0.42125530300000003</v>
      </c>
      <c r="J190" s="5">
        <v>-4.5791684699999996E-3</v>
      </c>
      <c r="K190" s="6">
        <v>6.3160038799999997E-3</v>
      </c>
      <c r="L190" s="6">
        <v>-0.240680588</v>
      </c>
    </row>
    <row r="191" spans="1:12">
      <c r="A191" s="2">
        <v>190</v>
      </c>
      <c r="B191" s="2">
        <v>208.9177159575014</v>
      </c>
      <c r="C191" s="2">
        <v>3.5481855200000001</v>
      </c>
      <c r="D191" s="2">
        <v>-3.7597598199999999E-3</v>
      </c>
      <c r="E191" s="3">
        <v>1.84895696</v>
      </c>
      <c r="F191" s="3">
        <v>-4.6595355599999997E-3</v>
      </c>
      <c r="G191" s="4">
        <v>0.87436012699999999</v>
      </c>
      <c r="H191" s="4">
        <v>-3.2657683799999998E-3</v>
      </c>
      <c r="I191" s="5">
        <v>0.415241111</v>
      </c>
      <c r="J191" s="5">
        <v>-4.4157320500000001E-3</v>
      </c>
      <c r="K191" s="6">
        <v>8.0600747400000006E-2</v>
      </c>
      <c r="L191" s="6">
        <v>-0.12554026300000001</v>
      </c>
    </row>
    <row r="192" spans="1:12">
      <c r="A192" s="2">
        <v>191</v>
      </c>
      <c r="B192" s="2">
        <v>209.89804855515064</v>
      </c>
      <c r="C192" s="2">
        <v>3.5480668199999998</v>
      </c>
      <c r="D192" s="2">
        <v>-3.5515706899999998E-3</v>
      </c>
      <c r="E192" s="3">
        <v>1.8412646100000001</v>
      </c>
      <c r="F192" s="3">
        <v>-4.6885269499999998E-3</v>
      </c>
      <c r="G192" s="4">
        <v>0.86055508300000005</v>
      </c>
      <c r="H192" s="4">
        <v>-2.72405205E-3</v>
      </c>
      <c r="I192" s="5">
        <v>0.410424014</v>
      </c>
      <c r="J192" s="5">
        <v>-4.6300895699999999E-3</v>
      </c>
      <c r="K192" s="6">
        <v>5.2425191099999997E-2</v>
      </c>
      <c r="L192" s="6">
        <v>-0.195121406</v>
      </c>
    </row>
    <row r="193" spans="1:12">
      <c r="A193" s="2">
        <v>192</v>
      </c>
      <c r="B193" s="2">
        <v>210.87799722835291</v>
      </c>
      <c r="C193" s="2">
        <v>3.5480364400000002</v>
      </c>
      <c r="D193" s="2">
        <v>-3.4211684000000002E-3</v>
      </c>
      <c r="E193" s="3">
        <v>1.85699236</v>
      </c>
      <c r="F193" s="3">
        <v>-4.7279364500000002E-3</v>
      </c>
      <c r="G193" s="4">
        <v>0.85795192899999995</v>
      </c>
      <c r="H193" s="4">
        <v>-9.6017893800000004E-2</v>
      </c>
      <c r="I193" s="5">
        <v>0.40881963300000002</v>
      </c>
      <c r="J193" s="5">
        <v>-4.3995738199999997E-3</v>
      </c>
      <c r="K193" s="6">
        <v>4.4007528900000002E-2</v>
      </c>
      <c r="L193" s="6">
        <v>-3.3265987800000001E-2</v>
      </c>
    </row>
    <row r="194" spans="1:12">
      <c r="A194" s="2">
        <v>193</v>
      </c>
      <c r="B194" s="2">
        <v>211.85515064415131</v>
      </c>
      <c r="C194" s="2">
        <v>3.5479706900000001</v>
      </c>
      <c r="D194" s="2">
        <v>-3.4742144700000001E-3</v>
      </c>
      <c r="E194" s="3">
        <v>1.8779117000000001</v>
      </c>
      <c r="F194" s="3">
        <v>-4.88857502E-3</v>
      </c>
      <c r="G194" s="4">
        <v>0.86728394600000003</v>
      </c>
      <c r="H194" s="4">
        <v>-2.2921459299999999E-2</v>
      </c>
      <c r="I194" s="5">
        <v>0.41263008699999998</v>
      </c>
      <c r="J194" s="5">
        <v>-4.2774234399999998E-3</v>
      </c>
      <c r="K194" s="6">
        <v>4.2253845399999997E-2</v>
      </c>
    </row>
    <row r="195" spans="1:12">
      <c r="A195" s="2">
        <v>194</v>
      </c>
      <c r="B195" s="2">
        <v>212.8738921110712</v>
      </c>
      <c r="C195" s="2">
        <v>3.5479224199999999</v>
      </c>
      <c r="D195" s="2">
        <v>-3.21257219E-3</v>
      </c>
      <c r="E195" s="3">
        <v>1.86216469</v>
      </c>
      <c r="F195" s="3">
        <v>-5.0890884000000004E-3</v>
      </c>
      <c r="G195" s="4">
        <v>0.877398558</v>
      </c>
      <c r="H195" s="4">
        <v>-6.4537587400000001E-3</v>
      </c>
      <c r="I195" s="5">
        <v>0.41503895400000002</v>
      </c>
      <c r="J195" s="5">
        <v>-3.9785015000000003E-3</v>
      </c>
      <c r="K195" s="6">
        <v>4.2019575400000002E-2</v>
      </c>
    </row>
    <row r="196" spans="1:12">
      <c r="A196" s="2">
        <v>195</v>
      </c>
      <c r="B196" s="2">
        <v>213.84644459272187</v>
      </c>
      <c r="C196" s="2">
        <v>3.5479316600000002</v>
      </c>
      <c r="D196" s="2">
        <v>-3.2223473499999999E-3</v>
      </c>
      <c r="E196" s="3">
        <v>1.88368734</v>
      </c>
      <c r="F196" s="3">
        <v>-5.3215586299999998E-3</v>
      </c>
      <c r="G196" s="4">
        <v>0.88191188099999995</v>
      </c>
      <c r="H196" s="4">
        <v>-1.9798955299999998E-3</v>
      </c>
      <c r="I196" s="5">
        <v>0.41479498399999998</v>
      </c>
      <c r="J196" s="5">
        <v>-2.9982000299999998E-3</v>
      </c>
      <c r="K196" s="6">
        <v>4.2578714900000002E-2</v>
      </c>
    </row>
    <row r="197" spans="1:12">
      <c r="A197" s="2">
        <v>196</v>
      </c>
      <c r="B197" s="2">
        <v>214.82346866499</v>
      </c>
      <c r="C197" s="2">
        <v>3.54787768</v>
      </c>
      <c r="D197" s="2">
        <v>-3.23034552E-3</v>
      </c>
      <c r="E197" s="3">
        <v>1.8888223399999999</v>
      </c>
      <c r="F197" s="3">
        <v>-5.13011549E-3</v>
      </c>
      <c r="G197" s="4">
        <v>0.88889119100000002</v>
      </c>
      <c r="H197" s="4">
        <v>-1.42761548E-3</v>
      </c>
      <c r="I197" s="5">
        <v>0.472152246</v>
      </c>
      <c r="J197" s="5">
        <v>6.7439026399999996E-3</v>
      </c>
      <c r="K197" s="6">
        <v>4.0252189399999999E-2</v>
      </c>
    </row>
    <row r="198" spans="1:12">
      <c r="A198" s="2">
        <v>197</v>
      </c>
      <c r="B198" s="2">
        <v>215.80054201098395</v>
      </c>
      <c r="C198" s="2">
        <v>3.5477550899999999</v>
      </c>
      <c r="D198" s="2">
        <v>-3.17827183E-3</v>
      </c>
      <c r="E198" s="3">
        <v>1.8850088599999999</v>
      </c>
      <c r="F198" s="3">
        <v>-4.9270327999999999E-3</v>
      </c>
      <c r="G198" s="4">
        <v>0.90359453199999995</v>
      </c>
      <c r="H198" s="4">
        <v>-1.44236287E-3</v>
      </c>
      <c r="I198" s="5">
        <v>0.37903980900000001</v>
      </c>
      <c r="J198" s="5">
        <v>-5.7499839699999998E-3</v>
      </c>
      <c r="K198" s="6">
        <v>4.1969132899999997E-2</v>
      </c>
    </row>
    <row r="199" spans="1:12">
      <c r="A199" s="2">
        <v>198</v>
      </c>
      <c r="B199" s="2">
        <v>216.78089205974439</v>
      </c>
      <c r="C199" s="2">
        <v>3.5477413900000001</v>
      </c>
      <c r="D199" s="2">
        <v>-3.1834480899999998E-3</v>
      </c>
      <c r="E199" s="3">
        <v>1.8746518599999999</v>
      </c>
      <c r="F199" s="3">
        <v>-4.8465171000000003E-3</v>
      </c>
      <c r="G199" s="4">
        <v>0.91213233500000002</v>
      </c>
      <c r="H199" s="4">
        <v>-2.0736020199999998E-3</v>
      </c>
      <c r="I199" s="5">
        <v>0.48762657799999998</v>
      </c>
      <c r="J199" s="5">
        <v>-1.3602055700000001E-2</v>
      </c>
      <c r="K199" s="6">
        <v>3.8901278499999997E-2</v>
      </c>
    </row>
    <row r="200" spans="1:12">
      <c r="A200" s="2">
        <v>199</v>
      </c>
      <c r="B200" s="2">
        <v>217.7668151722014</v>
      </c>
      <c r="C200" s="2">
        <v>3.54779468</v>
      </c>
      <c r="D200" s="2">
        <v>-3.0304370199999999E-3</v>
      </c>
      <c r="E200" s="3">
        <v>1.8801760300000001</v>
      </c>
      <c r="F200" s="3">
        <v>-4.7079326599999997E-3</v>
      </c>
      <c r="G200" s="4">
        <v>0.92298162699999997</v>
      </c>
      <c r="H200" s="4">
        <v>-2.73363637E-3</v>
      </c>
      <c r="I200" s="5">
        <v>0.634791518</v>
      </c>
      <c r="J200" s="5">
        <v>3.64107496E-2</v>
      </c>
      <c r="K200" s="6">
        <v>3.7391892000000003E-2</v>
      </c>
    </row>
    <row r="201" spans="1:12">
      <c r="A201" s="2">
        <v>200</v>
      </c>
      <c r="B201" s="2">
        <v>218.74503926500026</v>
      </c>
      <c r="C201" s="2">
        <v>3.5477505499999999</v>
      </c>
      <c r="D201" s="2">
        <v>-3.07875682E-3</v>
      </c>
      <c r="E201" s="3">
        <v>1.8625981199999999</v>
      </c>
      <c r="F201" s="3">
        <v>-4.7604262599999997E-3</v>
      </c>
      <c r="G201" s="4">
        <v>0.93515241599999999</v>
      </c>
      <c r="H201" s="4">
        <v>-3.0350810100000002E-3</v>
      </c>
      <c r="I201" s="5">
        <v>-1.41483694</v>
      </c>
      <c r="J201" s="5">
        <v>-1.5052523999999999E-2</v>
      </c>
      <c r="K201" s="6">
        <v>3.7632865600000003E-2</v>
      </c>
    </row>
    <row r="202" spans="1:12">
      <c r="A202" s="2"/>
      <c r="B202" s="2"/>
      <c r="C202" s="1">
        <f>AVERAGE(C2:C201)</f>
        <v>3.55018367505</v>
      </c>
      <c r="D202" s="1">
        <f t="shared" ref="D202:L202" si="0">AVERAGE(D2:D201)</f>
        <v>9.8037921485351606E-2</v>
      </c>
      <c r="E202" s="1">
        <f t="shared" si="0"/>
        <v>1.9445400968500002</v>
      </c>
      <c r="F202" s="1">
        <f t="shared" si="0"/>
        <v>4.8672454796600054E-2</v>
      </c>
      <c r="G202" s="1">
        <f t="shared" si="0"/>
        <v>0.88896431965</v>
      </c>
      <c r="H202" s="1">
        <f t="shared" si="0"/>
        <v>0.13269886642732498</v>
      </c>
      <c r="I202" s="1">
        <f t="shared" si="0"/>
        <v>0.35872414829999999</v>
      </c>
      <c r="J202" s="1">
        <f t="shared" si="0"/>
        <v>-7.3859743266700036E-3</v>
      </c>
      <c r="K202" s="1">
        <f t="shared" si="0"/>
        <v>3.8896708761000008E-2</v>
      </c>
      <c r="L202" s="1">
        <f t="shared" si="0"/>
        <v>-8.5151041654166724E-3</v>
      </c>
    </row>
    <row r="203" spans="1:12">
      <c r="A203" s="2"/>
      <c r="B203" s="2"/>
    </row>
    <row r="204" spans="1:12">
      <c r="A204" s="2"/>
      <c r="B204" s="2"/>
    </row>
    <row r="205" spans="1:12">
      <c r="A205" s="2"/>
      <c r="B205" s="2"/>
    </row>
    <row r="206" spans="1:12">
      <c r="A206" s="2"/>
      <c r="B206" s="2"/>
    </row>
    <row r="207" spans="1:12">
      <c r="A207" s="2"/>
      <c r="B207" s="2"/>
    </row>
    <row r="208" spans="1:1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  <row r="324" spans="1:2">
      <c r="A324" s="2"/>
      <c r="B324" s="2"/>
    </row>
    <row r="325" spans="1:2">
      <c r="A325" s="2"/>
      <c r="B325" s="2"/>
    </row>
    <row r="326" spans="1:2">
      <c r="A326" s="2"/>
      <c r="B326" s="2"/>
    </row>
    <row r="327" spans="1:2">
      <c r="A327" s="2"/>
      <c r="B327" s="2"/>
    </row>
    <row r="328" spans="1:2">
      <c r="A328" s="2"/>
      <c r="B328" s="2"/>
    </row>
    <row r="329" spans="1:2">
      <c r="A329" s="2"/>
      <c r="B329" s="2"/>
    </row>
    <row r="330" spans="1:2">
      <c r="A330" s="2"/>
      <c r="B330" s="2"/>
    </row>
    <row r="331" spans="1:2">
      <c r="A331" s="2"/>
      <c r="B331" s="2"/>
    </row>
    <row r="332" spans="1:2">
      <c r="A332" s="2"/>
      <c r="B332" s="2"/>
    </row>
    <row r="333" spans="1:2">
      <c r="A333" s="2"/>
      <c r="B333" s="2"/>
    </row>
    <row r="334" spans="1:2">
      <c r="A334" s="2"/>
      <c r="B334" s="2"/>
    </row>
    <row r="335" spans="1:2">
      <c r="A335" s="2"/>
      <c r="B335" s="2"/>
    </row>
    <row r="336" spans="1:2">
      <c r="A336" s="2"/>
      <c r="B336" s="2"/>
    </row>
    <row r="337" spans="1:2">
      <c r="A337" s="2"/>
      <c r="B337" s="2"/>
    </row>
    <row r="338" spans="1:2">
      <c r="A338" s="2"/>
      <c r="B338" s="2"/>
    </row>
    <row r="339" spans="1:2">
      <c r="A339" s="2"/>
      <c r="B339" s="2"/>
    </row>
    <row r="340" spans="1:2">
      <c r="A340" s="2"/>
      <c r="B340" s="2"/>
    </row>
    <row r="341" spans="1:2">
      <c r="A341" s="2"/>
      <c r="B341" s="2"/>
    </row>
    <row r="342" spans="1:2">
      <c r="A342" s="2"/>
      <c r="B342" s="2"/>
    </row>
    <row r="343" spans="1:2">
      <c r="A343" s="2"/>
      <c r="B343" s="2"/>
    </row>
    <row r="344" spans="1:2">
      <c r="A344" s="2"/>
      <c r="B344" s="2"/>
    </row>
    <row r="345" spans="1:2">
      <c r="A345" s="2"/>
      <c r="B345" s="2"/>
    </row>
    <row r="346" spans="1:2">
      <c r="A346" s="2"/>
      <c r="B346" s="2"/>
    </row>
    <row r="347" spans="1:2">
      <c r="A347" s="2"/>
      <c r="B347" s="2"/>
    </row>
    <row r="348" spans="1:2">
      <c r="A348" s="2"/>
      <c r="B348" s="2"/>
    </row>
    <row r="349" spans="1:2">
      <c r="A349" s="2"/>
      <c r="B349" s="2"/>
    </row>
    <row r="350" spans="1:2">
      <c r="A350" s="2"/>
      <c r="B350" s="2"/>
    </row>
    <row r="351" spans="1:2">
      <c r="A351" s="2"/>
      <c r="B351" s="2"/>
    </row>
    <row r="352" spans="1:2">
      <c r="A352" s="2"/>
      <c r="B352" s="2"/>
    </row>
    <row r="353" spans="1:2">
      <c r="A353" s="2"/>
      <c r="B353" s="2"/>
    </row>
    <row r="354" spans="1:2">
      <c r="A354" s="2"/>
      <c r="B354" s="2"/>
    </row>
    <row r="355" spans="1:2">
      <c r="A355" s="2"/>
      <c r="B355" s="2"/>
    </row>
    <row r="356" spans="1:2">
      <c r="A356" s="2"/>
      <c r="B356" s="2"/>
    </row>
    <row r="357" spans="1:2">
      <c r="A357" s="2"/>
      <c r="B357" s="2"/>
    </row>
    <row r="358" spans="1:2">
      <c r="A358" s="2"/>
      <c r="B358" s="2"/>
    </row>
    <row r="359" spans="1:2">
      <c r="A359" s="2"/>
      <c r="B359" s="2"/>
    </row>
    <row r="360" spans="1:2">
      <c r="A360" s="2"/>
      <c r="B360" s="2"/>
    </row>
    <row r="361" spans="1:2">
      <c r="A361" s="2"/>
      <c r="B361" s="2"/>
    </row>
    <row r="362" spans="1:2">
      <c r="A362" s="2"/>
      <c r="B362" s="2"/>
    </row>
    <row r="363" spans="1:2">
      <c r="A363" s="2"/>
      <c r="B363" s="2"/>
    </row>
    <row r="364" spans="1:2">
      <c r="A364" s="2"/>
      <c r="B364" s="2"/>
    </row>
    <row r="365" spans="1:2">
      <c r="A365" s="2"/>
      <c r="B365" s="2"/>
    </row>
    <row r="366" spans="1:2">
      <c r="A366" s="2"/>
      <c r="B366" s="2"/>
    </row>
    <row r="367" spans="1:2">
      <c r="A367" s="2"/>
      <c r="B367" s="2"/>
    </row>
    <row r="368" spans="1:2">
      <c r="A368" s="2"/>
      <c r="B368" s="2"/>
    </row>
    <row r="369" spans="1:2">
      <c r="A369" s="2"/>
      <c r="B369" s="2"/>
    </row>
    <row r="370" spans="1:2">
      <c r="A370" s="2"/>
      <c r="B370" s="2"/>
    </row>
    <row r="371" spans="1:2">
      <c r="A371" s="2"/>
      <c r="B371" s="2"/>
    </row>
    <row r="372" spans="1:2">
      <c r="A372" s="2"/>
      <c r="B372" s="2"/>
    </row>
    <row r="373" spans="1:2">
      <c r="A373" s="2"/>
      <c r="B373" s="2"/>
    </row>
    <row r="374" spans="1:2">
      <c r="A374" s="2"/>
      <c r="B374" s="2"/>
    </row>
    <row r="375" spans="1:2">
      <c r="A375" s="2"/>
      <c r="B375" s="2"/>
    </row>
    <row r="376" spans="1:2">
      <c r="A376" s="2"/>
      <c r="B376" s="2"/>
    </row>
    <row r="377" spans="1:2">
      <c r="A377" s="2"/>
      <c r="B377" s="2"/>
    </row>
    <row r="378" spans="1:2">
      <c r="A378" s="2"/>
      <c r="B378" s="2"/>
    </row>
    <row r="379" spans="1:2">
      <c r="A379" s="2"/>
      <c r="B379" s="2"/>
    </row>
    <row r="380" spans="1:2">
      <c r="A380" s="2"/>
      <c r="B380" s="2"/>
    </row>
    <row r="381" spans="1:2">
      <c r="A381" s="2"/>
      <c r="B381" s="2"/>
    </row>
    <row r="382" spans="1:2">
      <c r="A382" s="2"/>
      <c r="B382" s="2"/>
    </row>
    <row r="383" spans="1:2">
      <c r="A383" s="2"/>
      <c r="B383" s="2"/>
    </row>
    <row r="384" spans="1:2">
      <c r="A384" s="2"/>
      <c r="B384" s="2"/>
    </row>
    <row r="385" spans="1:2">
      <c r="A385" s="2"/>
      <c r="B385" s="2"/>
    </row>
    <row r="386" spans="1:2">
      <c r="A386" s="2"/>
      <c r="B386" s="2"/>
    </row>
    <row r="387" spans="1:2">
      <c r="A387" s="2"/>
      <c r="B387" s="2"/>
    </row>
    <row r="388" spans="1:2">
      <c r="A388" s="2"/>
      <c r="B388" s="2"/>
    </row>
    <row r="389" spans="1:2">
      <c r="A389" s="2"/>
      <c r="B389" s="2"/>
    </row>
    <row r="390" spans="1:2">
      <c r="A390" s="2"/>
      <c r="B390" s="2"/>
    </row>
    <row r="391" spans="1:2">
      <c r="A391" s="2"/>
      <c r="B391" s="2"/>
    </row>
    <row r="392" spans="1:2">
      <c r="A392" s="2"/>
      <c r="B392" s="2"/>
    </row>
    <row r="393" spans="1:2">
      <c r="A393" s="2"/>
      <c r="B393" s="2"/>
    </row>
    <row r="394" spans="1:2">
      <c r="A394" s="2"/>
      <c r="B394" s="2"/>
    </row>
    <row r="395" spans="1:2">
      <c r="A395" s="2"/>
      <c r="B395" s="2"/>
    </row>
    <row r="396" spans="1:2">
      <c r="A396" s="2"/>
      <c r="B396" s="2"/>
    </row>
    <row r="397" spans="1:2">
      <c r="A397" s="2"/>
      <c r="B397" s="2"/>
    </row>
    <row r="398" spans="1:2">
      <c r="A398" s="2"/>
      <c r="B398" s="2"/>
    </row>
    <row r="399" spans="1:2">
      <c r="A399" s="2"/>
      <c r="B399" s="2"/>
    </row>
    <row r="400" spans="1:2">
      <c r="A400" s="2"/>
      <c r="B400" s="2"/>
    </row>
    <row r="401" spans="1:2">
      <c r="A401" s="2"/>
      <c r="B401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G21"/>
  <sheetViews>
    <sheetView tabSelected="1" workbookViewId="0">
      <selection activeCell="Q24" sqref="Q24"/>
    </sheetView>
  </sheetViews>
  <sheetFormatPr defaultRowHeight="15"/>
  <sheetData>
    <row r="3" spans="2:7">
      <c r="B3">
        <v>20</v>
      </c>
      <c r="C3">
        <f>List1!C202</f>
        <v>3.55018367505</v>
      </c>
      <c r="D3">
        <f>List1!D202</f>
        <v>9.8037921485351606E-2</v>
      </c>
      <c r="E3">
        <f>C3-D3</f>
        <v>3.4521457535646483</v>
      </c>
      <c r="F3">
        <f>E3/(0.1/0.00000000001)</f>
        <v>3.4521457535646475E-10</v>
      </c>
      <c r="G3">
        <f>F3/(8952.597*1.602E-19)</f>
        <v>240700.82392128627</v>
      </c>
    </row>
    <row r="4" spans="2:7">
      <c r="B4">
        <v>30</v>
      </c>
      <c r="C4">
        <f>List1!E202</f>
        <v>1.9445400968500002</v>
      </c>
      <c r="D4">
        <f>List1!F202</f>
        <v>4.8672454796600054E-2</v>
      </c>
      <c r="E4" s="7">
        <f t="shared" ref="E4:E7" si="0">C4-D4</f>
        <v>1.8958676420534002</v>
      </c>
      <c r="F4" s="7">
        <f t="shared" ref="F4:F7" si="1">E4/(0.1/0.00000000001)</f>
        <v>1.8958676420533999E-10</v>
      </c>
      <c r="G4" s="7">
        <f t="shared" ref="G4:G7" si="2">F4/(8952.597*1.602E-19)</f>
        <v>132189.35006343553</v>
      </c>
    </row>
    <row r="5" spans="2:7">
      <c r="B5">
        <v>50</v>
      </c>
      <c r="C5">
        <f>List1!G202</f>
        <v>0.88896431965</v>
      </c>
      <c r="D5">
        <f>List1!H202</f>
        <v>0.13269886642732498</v>
      </c>
      <c r="E5" s="7">
        <f t="shared" si="0"/>
        <v>0.75626545322267502</v>
      </c>
      <c r="F5" s="7">
        <f t="shared" si="1"/>
        <v>7.562654532226749E-11</v>
      </c>
      <c r="G5" s="7">
        <f t="shared" si="2"/>
        <v>52730.600237819286</v>
      </c>
    </row>
    <row r="6" spans="2:7">
      <c r="B6">
        <v>80</v>
      </c>
      <c r="C6">
        <f>List1!I202</f>
        <v>0.35872414829999999</v>
      </c>
      <c r="D6">
        <f>List1!J202</f>
        <v>-7.3859743266700036E-3</v>
      </c>
      <c r="E6" s="7">
        <f t="shared" si="0"/>
        <v>0.36611012262666998</v>
      </c>
      <c r="F6" s="7">
        <f t="shared" si="1"/>
        <v>3.661101226266699E-11</v>
      </c>
      <c r="G6" s="7">
        <f t="shared" si="2"/>
        <v>25527.024191017357</v>
      </c>
    </row>
    <row r="7" spans="2:7">
      <c r="B7">
        <v>150</v>
      </c>
      <c r="C7">
        <f>List1!K202</f>
        <v>3.8896708761000008E-2</v>
      </c>
      <c r="D7">
        <f>List1!L202</f>
        <v>-8.5151041654166724E-3</v>
      </c>
      <c r="E7" s="7">
        <f t="shared" si="0"/>
        <v>4.7411812926416677E-2</v>
      </c>
      <c r="F7" s="7">
        <f t="shared" si="1"/>
        <v>4.7411812926416668E-12</v>
      </c>
      <c r="G7" s="7">
        <f t="shared" si="2"/>
        <v>3305.7881241562336</v>
      </c>
    </row>
    <row r="8" spans="2:7">
      <c r="B8">
        <v>180</v>
      </c>
      <c r="G8">
        <v>562</v>
      </c>
    </row>
    <row r="16" spans="2:7">
      <c r="B16">
        <v>80</v>
      </c>
      <c r="C16">
        <v>84546</v>
      </c>
    </row>
    <row r="17" spans="2:3">
      <c r="B17">
        <v>110</v>
      </c>
      <c r="C17">
        <v>48379</v>
      </c>
    </row>
    <row r="18" spans="2:3">
      <c r="B18">
        <v>120</v>
      </c>
      <c r="C18">
        <v>36807</v>
      </c>
    </row>
    <row r="19" spans="2:3">
      <c r="B19">
        <v>140</v>
      </c>
      <c r="C19">
        <v>18716</v>
      </c>
    </row>
    <row r="20" spans="2:3">
      <c r="B20">
        <v>160</v>
      </c>
      <c r="C20">
        <v>12571</v>
      </c>
    </row>
    <row r="21" spans="2:3">
      <c r="B21">
        <v>180</v>
      </c>
      <c r="C21">
        <v>8077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F8"/>
  <sheetViews>
    <sheetView workbookViewId="0">
      <selection activeCell="F10" sqref="F10"/>
    </sheetView>
  </sheetViews>
  <sheetFormatPr defaultRowHeight="15"/>
  <sheetData>
    <row r="2" spans="2:6">
      <c r="B2" s="7" t="s">
        <v>5</v>
      </c>
      <c r="C2" s="7" t="s">
        <v>6</v>
      </c>
      <c r="E2" s="7" t="s">
        <v>5</v>
      </c>
      <c r="F2" s="7" t="s">
        <v>6</v>
      </c>
    </row>
    <row r="3" spans="2:6">
      <c r="B3" s="7">
        <v>80</v>
      </c>
      <c r="C3" s="7">
        <v>84546</v>
      </c>
      <c r="E3" s="7">
        <v>50</v>
      </c>
      <c r="F3">
        <v>52730.600237819286</v>
      </c>
    </row>
    <row r="4" spans="2:6">
      <c r="B4" s="7">
        <v>110</v>
      </c>
      <c r="C4" s="7">
        <v>48379</v>
      </c>
      <c r="E4" s="7">
        <v>80</v>
      </c>
      <c r="F4">
        <v>25527.024191017357</v>
      </c>
    </row>
    <row r="5" spans="2:6">
      <c r="B5" s="7">
        <v>120</v>
      </c>
      <c r="C5" s="7">
        <v>36807</v>
      </c>
      <c r="E5" s="7">
        <v>150</v>
      </c>
      <c r="F5">
        <v>3305.7881241562336</v>
      </c>
    </row>
    <row r="6" spans="2:6">
      <c r="B6" s="7">
        <v>140</v>
      </c>
      <c r="C6" s="7">
        <v>18716</v>
      </c>
      <c r="E6">
        <v>180</v>
      </c>
      <c r="F6">
        <v>562</v>
      </c>
    </row>
    <row r="7" spans="2:6">
      <c r="B7" s="7">
        <v>160</v>
      </c>
      <c r="C7" s="7">
        <v>12571</v>
      </c>
    </row>
    <row r="8" spans="2:6">
      <c r="B8" s="7">
        <v>180</v>
      </c>
      <c r="C8" s="7">
        <v>8077</v>
      </c>
    </row>
  </sheetData>
  <pageMargins left="0.7" right="0.7" top="0.78740157499999996" bottom="0.78740157499999996" header="0.3" footer="0.3"/>
  <pageSetup paperSize="9" orientation="portrait" horizontalDpi="300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2013-05-14T12:05:12Z</dcterms:created>
  <dcterms:modified xsi:type="dcterms:W3CDTF">2013-05-22T08:39:20Z</dcterms:modified>
</cp:coreProperties>
</file>